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43FB780-A55F-49C4-A264-C1291AA0E069}" xr6:coauthVersionLast="46" xr6:coauthVersionMax="46" xr10:uidLastSave="{00000000-0000-0000-0000-000000000000}"/>
  <bookViews>
    <workbookView xWindow="156" yWindow="0" windowWidth="22884" windowHeight="12360" firstSheet="12" activeTab="19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  <sheet name="15.05.2026" sheetId="11" r:id="rId11"/>
    <sheet name="18.05.2026." sheetId="12" r:id="rId12"/>
    <sheet name="19.05.2026." sheetId="13" r:id="rId13"/>
    <sheet name="20.05.2026." sheetId="14" r:id="rId14"/>
    <sheet name="21.05.2026." sheetId="15" r:id="rId15"/>
    <sheet name="22.05.2026." sheetId="16" r:id="rId16"/>
    <sheet name="25.05.2026." sheetId="17" r:id="rId17"/>
    <sheet name="26.05.2026." sheetId="18" r:id="rId18"/>
    <sheet name="27.05.2026." sheetId="19" r:id="rId19"/>
    <sheet name="28.05.2026." sheetId="20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0" l="1"/>
  <c r="C10" i="20" s="1"/>
  <c r="C99" i="19"/>
  <c r="C93" i="19"/>
  <c r="C89" i="19"/>
  <c r="C58" i="19"/>
  <c r="C28" i="19"/>
  <c r="C23" i="19"/>
  <c r="C17" i="19"/>
  <c r="C13" i="19"/>
  <c r="C10" i="19"/>
  <c r="C94" i="19" l="1"/>
  <c r="C100" i="19" s="1"/>
  <c r="C67" i="18" l="1"/>
  <c r="C66" i="18"/>
  <c r="C62" i="18"/>
  <c r="C63" i="18" s="1"/>
  <c r="C56" i="18"/>
  <c r="C42" i="18"/>
  <c r="C39" i="18"/>
  <c r="C36" i="18"/>
  <c r="C30" i="18"/>
  <c r="C12" i="18"/>
  <c r="C9" i="17" l="1"/>
  <c r="C10" i="17" s="1"/>
  <c r="C45" i="16"/>
  <c r="C44" i="16"/>
  <c r="C40" i="16"/>
  <c r="C37" i="16"/>
  <c r="C32" i="16"/>
  <c r="C29" i="16"/>
  <c r="C24" i="16"/>
  <c r="C12" i="16"/>
  <c r="C41" i="16" l="1"/>
  <c r="C10" i="15" l="1"/>
  <c r="C9" i="15"/>
  <c r="C52" i="14"/>
  <c r="C51" i="14"/>
  <c r="C47" i="14"/>
  <c r="C41" i="14"/>
  <c r="C37" i="14"/>
  <c r="C34" i="14"/>
  <c r="C28" i="14"/>
  <c r="C14" i="14"/>
  <c r="C10" i="14"/>
  <c r="C48" i="14" l="1"/>
  <c r="C85" i="13" l="1"/>
  <c r="C81" i="13"/>
  <c r="C75" i="13"/>
  <c r="C71" i="13"/>
  <c r="C67" i="13"/>
  <c r="C64" i="13"/>
  <c r="C56" i="13"/>
  <c r="C46" i="13"/>
  <c r="C42" i="13"/>
  <c r="C39" i="13"/>
  <c r="C29" i="13"/>
  <c r="C14" i="13"/>
  <c r="C82" i="13" l="1"/>
  <c r="C86" i="13" s="1"/>
  <c r="C22" i="12" l="1"/>
  <c r="C16" i="12"/>
  <c r="C17" i="12" s="1"/>
  <c r="C13" i="12"/>
  <c r="C23" i="12" l="1"/>
  <c r="C9" i="11" l="1"/>
  <c r="C10" i="11" s="1"/>
  <c r="C10" i="10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<sst xmlns="http://schemas.openxmlformats.org/spreadsheetml/2006/main" count="544" uniqueCount="284">
  <si>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</si>
  <si>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</si>
  <si>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</si>
  <si>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</si>
  <si>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</si>
  <si>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</si>
  <si>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</si>
  <si>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</si>
  <si>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</si>
  <si>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</si>
  <si>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</si>
  <si>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</si>
  <si>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</si>
  <si>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</si>
  <si>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</si>
  <si>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</si>
  <si>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</si>
  <si>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</si>
  <si>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</si>
  <si>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</si>
  <si>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</si>
  <si>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</si>
  <si>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</si>
  <si>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</si>
  <si>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</si>
  <si>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</si>
  <si>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</si>
  <si>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</si>
  <si>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</si>
  <si>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</si>
  <si>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</si>
  <si>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</si>
  <si>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</si>
  <si>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</si>
  <si>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</si>
  <si>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</si>
  <si>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</si>
  <si>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</si>
  <si>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</si>
  <si>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</si>
  <si>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</si>
  <si>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</si>
  <si>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</si>
  <si>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</si>
  <si>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</si>
  <si>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</si>
  <si>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</si>
  <si>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</si>
  <si>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</si>
  <si>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</si>
  <si>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</si>
  <si>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</si>
  <si>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</si>
  <si>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</si>
  <si>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</si>
  <si>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</si>
  <si>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</si>
  <si>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</si>
  <si>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</si>
  <si>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</si>
  <si>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</si>
  <si>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</si>
  <si>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</si>
  <si>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</si>
  <si>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</si>
  <si>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</si>
  <si>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</si>
  <si>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</si>
  <si>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</si>
  <si>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</si>
  <si>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</si>
  <si>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</si>
  <si>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</si>
  <si>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</si>
  <si>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</si>
  <si>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</si>
  <si>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</si>
  <si>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</si>
  <si>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</si>
  <si>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</si>
  <si>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</si>
  <si>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</si>
  <si>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</si>
  <si>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</si>
  <si>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</si>
  <si>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</si>
  <si>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</si>
  <si>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</si>
  <si>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</si>
  <si>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</si>
  <si>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</si>
  <si>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</si>
  <si>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</si>
  <si>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</si>
  <si>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</si>
  <si>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</si>
  <si>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</si>
  <si>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</si>
  <si>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</si>
  <si>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</si>
  <si>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</si>
  <si>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</si>
  <si>
    <t>15.05.2026.</t>
  </si>
  <si>
    <t>18.05.2026.</t>
  </si>
  <si>
    <t xml:space="preserve">1.KRV 04- 2026-2 -RFZO TRANSFERI </t>
  </si>
  <si>
    <t xml:space="preserve">MAGNA PHARMACIA </t>
  </si>
  <si>
    <t>MAYMEDICA</t>
  </si>
  <si>
    <t xml:space="preserve">YUNYCOM </t>
  </si>
  <si>
    <t xml:space="preserve">2. KRV 05-2026-1 -RFZO TRANSFERI </t>
  </si>
  <si>
    <t>TEAMEDICAL</t>
  </si>
  <si>
    <t xml:space="preserve">RFZO-AKONTACIJA 05.mesec  </t>
  </si>
  <si>
    <t>PRIZMA PREDRACUN</t>
  </si>
  <si>
    <t>RTG TIM APV</t>
  </si>
  <si>
    <t>19.05.2026.</t>
  </si>
  <si>
    <t>DIREKTNA PLAĆANJA</t>
  </si>
  <si>
    <t>1. CITOSTATICI</t>
  </si>
  <si>
    <t>FARMALOGIST DOO</t>
  </si>
  <si>
    <t>PHARMA SWISS</t>
  </si>
  <si>
    <t>VEGA</t>
  </si>
  <si>
    <t>UKUPNO CITOSTATICI</t>
  </si>
  <si>
    <t>2.LEK</t>
  </si>
  <si>
    <t>ASPECTUM PRIVREDNO DRUŠTVO  BG DOO</t>
  </si>
  <si>
    <t>B.BRAUN ADRIA RSRB DOO</t>
  </si>
  <si>
    <t>BEOHEM-3 DOO</t>
  </si>
  <si>
    <t xml:space="preserve"> INO-PHARM D.O.O.</t>
  </si>
  <si>
    <t>MEDIKUNION DOO</t>
  </si>
  <si>
    <t xml:space="preserve"> PHOENIX PHARMA DOO</t>
  </si>
  <si>
    <t>SLAVIAMED</t>
  </si>
  <si>
    <t>SOPHARMA TRADING</t>
  </si>
  <si>
    <t>UKUPNO LEK</t>
  </si>
  <si>
    <t xml:space="preserve">3.LEK C LISTA </t>
  </si>
  <si>
    <t>PFIZER SRB doo</t>
  </si>
  <si>
    <t xml:space="preserve">UKUPNO LEK C LISTA </t>
  </si>
  <si>
    <t xml:space="preserve">4.UGR.MAT.ORTOPEDIJA </t>
  </si>
  <si>
    <t xml:space="preserve">5.UM IMPLATANTI </t>
  </si>
  <si>
    <t xml:space="preserve">ORTHOAID </t>
  </si>
  <si>
    <t>UKUPNO IMPLATANTI</t>
  </si>
  <si>
    <t xml:space="preserve">6.SANITET </t>
  </si>
  <si>
    <t xml:space="preserve"> B.BRAUN ADRIA RSRB DOO</t>
  </si>
  <si>
    <t>HUMANIS DOO BEOGRAD-ZVEZDARA</t>
  </si>
  <si>
    <t xml:space="preserve"> LAYON DOO</t>
  </si>
  <si>
    <t xml:space="preserve"> MAGNA PHARMACIA</t>
  </si>
  <si>
    <t>SOUL MEDICAL DOO</t>
  </si>
  <si>
    <t>VICOR DOO</t>
  </si>
  <si>
    <t xml:space="preserve"> ZOREX PHARMA D.O.O.</t>
  </si>
  <si>
    <t xml:space="preserve">UKUPNO SANITET </t>
  </si>
  <si>
    <t xml:space="preserve">7. REAGNESI  </t>
  </si>
  <si>
    <t xml:space="preserve"> EAST DIAGNOSTICS DOO</t>
  </si>
  <si>
    <t xml:space="preserve"> LABTEH EXPORT-IMPORT DOO</t>
  </si>
  <si>
    <t>PROMEDIA DOO</t>
  </si>
  <si>
    <t>YUNYCOM DOO</t>
  </si>
  <si>
    <t>UKUPNO REAGENSI</t>
  </si>
  <si>
    <t xml:space="preserve">8.HEMOFILIJA  </t>
  </si>
  <si>
    <t xml:space="preserve">UKUPNO HEMOFILIJA </t>
  </si>
  <si>
    <t>9.ENERGENTI</t>
  </si>
  <si>
    <t xml:space="preserve">CESTOR VEKS </t>
  </si>
  <si>
    <t xml:space="preserve">EPS </t>
  </si>
  <si>
    <t xml:space="preserve">UKUPNO ENERGENTI </t>
  </si>
  <si>
    <t xml:space="preserve">10.HEMODIJALIZA </t>
  </si>
  <si>
    <t xml:space="preserve">PHARMANOVA DOO </t>
  </si>
  <si>
    <t xml:space="preserve">UKUPNO HEMODIJALIZA </t>
  </si>
  <si>
    <t xml:space="preserve">11.STENTOVI </t>
  </si>
  <si>
    <t xml:space="preserve">MEDICA LINEA PHARM </t>
  </si>
  <si>
    <t xml:space="preserve">HERMES PHARMA </t>
  </si>
  <si>
    <t xml:space="preserve">UKUPNO STENTOVI </t>
  </si>
  <si>
    <t xml:space="preserve">UKUPNO DIREKTNA PLAĆANJA </t>
  </si>
  <si>
    <t>20.05.2026.</t>
  </si>
  <si>
    <t xml:space="preserve">1.UGR.MAT.ORTOPEDIJA </t>
  </si>
  <si>
    <t xml:space="preserve">2.UM IMPLATANTI </t>
  </si>
  <si>
    <t xml:space="preserve">3.SANITET </t>
  </si>
  <si>
    <t xml:space="preserve"> BIOTEC MEDICAL doo</t>
  </si>
  <si>
    <t xml:space="preserve"> ETER&amp;MEDICAL  11doo</t>
  </si>
  <si>
    <t xml:space="preserve"> FARMALOGIST DOO</t>
  </si>
  <si>
    <t>FLORA KOMERC DOO</t>
  </si>
  <si>
    <t>LAYON DOO</t>
  </si>
  <si>
    <t>PROFESIONAL MEDIC doo VINČA</t>
  </si>
  <si>
    <t xml:space="preserve">4. REAGNESI  </t>
  </si>
  <si>
    <t>EUROMEDICINA</t>
  </si>
  <si>
    <t xml:space="preserve">5.PACE MAKERI </t>
  </si>
  <si>
    <t xml:space="preserve">MEDTRONIC </t>
  </si>
  <si>
    <t xml:space="preserve">UKUPNO PACE MAKERI </t>
  </si>
  <si>
    <t xml:space="preserve">6.HEMODIJALIZA </t>
  </si>
  <si>
    <t xml:space="preserve">FRESENIUS MEDICAL CARE </t>
  </si>
  <si>
    <t>PHARMANOVA</t>
  </si>
  <si>
    <t xml:space="preserve">7.STENTOVI </t>
  </si>
  <si>
    <t>MEGAPHARM</t>
  </si>
  <si>
    <t>NEOMEDICA</t>
  </si>
  <si>
    <t>22.05.2026.</t>
  </si>
  <si>
    <t>21.05.2026.</t>
  </si>
  <si>
    <t xml:space="preserve">1.UM IMPLATANTI </t>
  </si>
  <si>
    <t xml:space="preserve">2.SANITET </t>
  </si>
  <si>
    <t>ATAN MARK D.O.O.</t>
  </si>
  <si>
    <t xml:space="preserve"> FLORA KOMERC DOO</t>
  </si>
  <si>
    <t xml:space="preserve"> FUTURE PHARM</t>
  </si>
  <si>
    <t>OMNI MEDIKAL D.O.O.</t>
  </si>
  <si>
    <t>OPTICUS BEOGRAD</t>
  </si>
  <si>
    <t>ZOREX PHARMA D.O.O.</t>
  </si>
  <si>
    <t xml:space="preserve">3. REAGNESI  </t>
  </si>
  <si>
    <t xml:space="preserve">GALEN FOKUS </t>
  </si>
  <si>
    <t xml:space="preserve">4.UM OSTALO </t>
  </si>
  <si>
    <t xml:space="preserve">UKUPNO UM OSTALO </t>
  </si>
  <si>
    <t xml:space="preserve">5.HEMODIJALIZA </t>
  </si>
  <si>
    <t xml:space="preserve">ECOTRADE </t>
  </si>
  <si>
    <t xml:space="preserve">FRESENIUS MEDICAL </t>
  </si>
  <si>
    <t xml:space="preserve">TEHNOMED </t>
  </si>
  <si>
    <t xml:space="preserve">6.LEK N2 OBRAZAC </t>
  </si>
  <si>
    <t xml:space="preserve">INOPHARM </t>
  </si>
  <si>
    <t xml:space="preserve">UKUPNO LEK N2 OBRAZAC </t>
  </si>
  <si>
    <t>25.05.2026.</t>
  </si>
  <si>
    <t>UGOVOR O DOPUNSKOM RADU</t>
  </si>
  <si>
    <t>BEOMEDICA DOO</t>
  </si>
  <si>
    <t>INPHARM CO DOO</t>
  </si>
  <si>
    <t>MEDICOM DOO ŠABAC</t>
  </si>
  <si>
    <t>MERCK</t>
  </si>
  <si>
    <t xml:space="preserve"> SOPHARMA TRADING</t>
  </si>
  <si>
    <t>UNI-CHEM</t>
  </si>
  <si>
    <t>THENOMED</t>
  </si>
  <si>
    <t>UKUPNO HEMODIJALIZA</t>
  </si>
  <si>
    <t>CIS MEDICAL doo BG</t>
  </si>
  <si>
    <t>DENTA BP PHARM  BEOGRAD</t>
  </si>
  <si>
    <t>INEL MEDIK VP D.O.O. BEOGRAD</t>
  </si>
  <si>
    <t>MEDIV D.O.O.</t>
  </si>
  <si>
    <t xml:space="preserve">EUROMEDICINA </t>
  </si>
  <si>
    <t>VICOR</t>
  </si>
  <si>
    <t>26.05.2026.</t>
  </si>
  <si>
    <t>27.05.2026.</t>
  </si>
  <si>
    <t xml:space="preserve">1. ISHRANA  04-2026-1 -RFZO TRANSFERI </t>
  </si>
  <si>
    <t xml:space="preserve">2. HEMODIJALIZA  04-2026-1 -RFZO TRANSFERI </t>
  </si>
  <si>
    <t xml:space="preserve">MEDICON DEČ </t>
  </si>
  <si>
    <t xml:space="preserve">3.UGR.MAT.ORTOPEDIJA 04-2026-1 -RFZO TRANSFERI </t>
  </si>
  <si>
    <t xml:space="preserve">4.ENERGENTI  04-2026 1-RFZO TRANSFERI </t>
  </si>
  <si>
    <t xml:space="preserve">KNEZ PETROL </t>
  </si>
  <si>
    <t xml:space="preserve">KNEŽEVIĆ PETROL </t>
  </si>
  <si>
    <t xml:space="preserve">TOPLANA </t>
  </si>
  <si>
    <t>ZAVOD ZA JAVNO ZDRAVLJE</t>
  </si>
  <si>
    <t xml:space="preserve">5. UGR.MAT.OSTALO 04-2026-1-RFZO TRANSFERI </t>
  </si>
  <si>
    <t>EUMED</t>
  </si>
  <si>
    <t xml:space="preserve">6. OTM  04-2026-1 -RFZO TRANSFERI </t>
  </si>
  <si>
    <t>A1</t>
  </si>
  <si>
    <t>APOTEKARSKA USTANOVA GALENA LAB</t>
  </si>
  <si>
    <t>BIROMARKET BM DOO</t>
  </si>
  <si>
    <t>BUS COMPUTERS DOO</t>
  </si>
  <si>
    <t xml:space="preserve"> ELECTRONIC DESIGN MEDICAL</t>
  </si>
  <si>
    <t>ENGEL DOO</t>
  </si>
  <si>
    <t>FEHER I OSTALI D.O.O.</t>
  </si>
  <si>
    <t>IBREA d.o.o.</t>
  </si>
  <si>
    <t>INEL</t>
  </si>
  <si>
    <t xml:space="preserve"> JKP POGREBNO</t>
  </si>
  <si>
    <t xml:space="preserve"> KOMAZEC doo</t>
  </si>
  <si>
    <t xml:space="preserve"> MEDICINSKI DEPO PLUS MD+</t>
  </si>
  <si>
    <t>METRECO DOO</t>
  </si>
  <si>
    <t xml:space="preserve"> POŠTA SRBIJE d.o.o.</t>
  </si>
  <si>
    <t xml:space="preserve"> PROFESIONAL MEDIC doo VINČA</t>
  </si>
  <si>
    <t>SLUŽBENI GLASNIK</t>
  </si>
  <si>
    <t>TELEKOM SRBIJA</t>
  </si>
  <si>
    <t>TORLAK INSTITUT ZA  VIRUSOLOGIJU</t>
  </si>
  <si>
    <t>TRIGLAV OSIGURANJE ADO BG</t>
  </si>
  <si>
    <t xml:space="preserve"> VLANIX DOO  SUBOTICA</t>
  </si>
  <si>
    <t>VODOVOD I KANALIZACIJA JKP</t>
  </si>
  <si>
    <t>ČISTOĆA I ZELENILO JKP</t>
  </si>
  <si>
    <t>PUTNI TROŠAK SPECIJALIZANTI 04.2026.</t>
  </si>
  <si>
    <t>DNEVNICE UGRENTNO SPISAK</t>
  </si>
  <si>
    <t xml:space="preserve">UZT PROVIZIJA </t>
  </si>
  <si>
    <t>UKUPNO OTM</t>
  </si>
  <si>
    <t xml:space="preserve">7. SANITET 03-2026-2 -RFZO TRANSFERI </t>
  </si>
  <si>
    <t xml:space="preserve"> AMICUS SRB D.O.O.</t>
  </si>
  <si>
    <t xml:space="preserve"> ECOTRADE BG D.O.O.</t>
  </si>
  <si>
    <t>LABRA NIŠ</t>
  </si>
  <si>
    <t>LAVIEFARM DOO</t>
  </si>
  <si>
    <t>MARK MEDICAL DOO</t>
  </si>
  <si>
    <t>MEDILABOR DOO</t>
  </si>
  <si>
    <t>MEDISAL DOO</t>
  </si>
  <si>
    <t>MESSER-TEHNOGAS AD</t>
  </si>
  <si>
    <t xml:space="preserve"> NEOMEDICA N.S.</t>
  </si>
  <si>
    <t>PAROCO MEDICAL N.SAD</t>
  </si>
  <si>
    <t>STIGA</t>
  </si>
  <si>
    <t>TIM CO D.O.O. BEOGRAD</t>
  </si>
  <si>
    <t>VITROMEDIC</t>
  </si>
  <si>
    <t xml:space="preserve">8. REAGENSI 04-2026-1 -RFZO TRANSFERI </t>
  </si>
  <si>
    <t xml:space="preserve">UKUPNO REAGENSI </t>
  </si>
  <si>
    <t>9. OSTALA PLAĆANJA</t>
  </si>
  <si>
    <t>RFZO-PUTNI TROŠAK SPEC. (PARTICIP)</t>
  </si>
  <si>
    <t>DNEVNICE UGRENTNO SPISAK (PARTICIP)</t>
  </si>
  <si>
    <t>28.05.2026.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</si>
</sst>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activeCell="B27" sqref="B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21" t="s">
        <v>75</v>
      </c>
      <c r="C2" s="21"/>
    </row>
    <row r="3" spans="2:15" x14ac:dyDescent="0.3">
      <c r="B3" s="21"/>
      <c r="C3" s="21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workbookViewId="0">
      <selection activeCell="C22" sqref="C2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E24-E777-4245-BE46-15B4BCD8CD1C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633.89</v>
      </c>
    </row>
    <row r="9" spans="2:3" ht="15" thickBot="1" x14ac:dyDescent="0.35">
      <c r="B9" s="9" t="s">
        <v>4</v>
      </c>
      <c r="C9" s="10">
        <f>SUM(C8:C8)</f>
        <v>633.89</v>
      </c>
    </row>
    <row r="10" spans="2:3" ht="16.2" thickBot="1" x14ac:dyDescent="0.35">
      <c r="B10" s="11" t="s">
        <v>4</v>
      </c>
      <c r="C10" s="12">
        <f>SUM(C9)</f>
        <v>633.89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490F-EFC1-41CE-A3CC-B94833DE39BA}">
  <dimension ref="B3:C23"/>
  <sheetViews>
    <sheetView topLeftCell="A4" workbookViewId="0">
      <selection activeCell="B30" sqref="B30"/>
    </sheetView>
  </sheetViews>
  <sheetFormatPr defaultRowHeight="14.4" x14ac:dyDescent="0.3"/>
  <cols>
    <col min="2" max="2" width="49.6640625" customWidth="1"/>
    <col min="3" max="3" width="27.332031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103</v>
      </c>
    </row>
    <row r="6" spans="2:3" ht="16.2" thickBot="1" x14ac:dyDescent="0.35">
      <c r="B6" s="15" t="s">
        <v>77</v>
      </c>
      <c r="C6" s="16"/>
    </row>
    <row r="7" spans="2:3" x14ac:dyDescent="0.3">
      <c r="B7" s="5" t="s">
        <v>104</v>
      </c>
      <c r="C7" s="6"/>
    </row>
    <row r="8" spans="2:3" x14ac:dyDescent="0.3">
      <c r="B8" s="7" t="s">
        <v>11</v>
      </c>
      <c r="C8" s="13">
        <v>134100</v>
      </c>
    </row>
    <row r="9" spans="2:3" x14ac:dyDescent="0.3">
      <c r="B9" s="7" t="s">
        <v>10</v>
      </c>
      <c r="C9" s="13">
        <v>460056</v>
      </c>
    </row>
    <row r="10" spans="2:3" x14ac:dyDescent="0.3">
      <c r="B10" s="7" t="s">
        <v>105</v>
      </c>
      <c r="C10" s="13">
        <v>50640</v>
      </c>
    </row>
    <row r="11" spans="2:3" x14ac:dyDescent="0.3">
      <c r="B11" s="7" t="s">
        <v>106</v>
      </c>
      <c r="C11" s="13">
        <v>6435</v>
      </c>
    </row>
    <row r="12" spans="2:3" x14ac:dyDescent="0.3">
      <c r="B12" s="7" t="s">
        <v>107</v>
      </c>
      <c r="C12" s="13">
        <v>26079.29</v>
      </c>
    </row>
    <row r="13" spans="2:3" ht="15" thickBot="1" x14ac:dyDescent="0.35">
      <c r="B13" s="9" t="s">
        <v>80</v>
      </c>
      <c r="C13" s="10">
        <f>SUM(C8:C12)</f>
        <v>677310.29</v>
      </c>
    </row>
    <row r="14" spans="2:3" x14ac:dyDescent="0.3">
      <c r="B14" s="5" t="s">
        <v>108</v>
      </c>
      <c r="C14" s="6"/>
    </row>
    <row r="15" spans="2:3" x14ac:dyDescent="0.3">
      <c r="B15" s="7" t="s">
        <v>109</v>
      </c>
      <c r="C15" s="13">
        <v>423960</v>
      </c>
    </row>
    <row r="16" spans="2:3" ht="15" thickBot="1" x14ac:dyDescent="0.35">
      <c r="B16" s="9" t="s">
        <v>80</v>
      </c>
      <c r="C16" s="10">
        <f>SUM(C15:C15)</f>
        <v>423960</v>
      </c>
    </row>
    <row r="17" spans="2:3" ht="16.2" thickBot="1" x14ac:dyDescent="0.35">
      <c r="B17" s="11" t="s">
        <v>7</v>
      </c>
      <c r="C17" s="12">
        <f>SUM(C16,C13)</f>
        <v>1101270.29</v>
      </c>
    </row>
    <row r="18" spans="2:3" x14ac:dyDescent="0.3">
      <c r="B18" s="5" t="s">
        <v>84</v>
      </c>
      <c r="C18" s="6"/>
    </row>
    <row r="19" spans="2:3" x14ac:dyDescent="0.3">
      <c r="B19" s="7" t="s">
        <v>110</v>
      </c>
      <c r="C19" s="8">
        <v>103220240.03</v>
      </c>
    </row>
    <row r="20" spans="2:3" x14ac:dyDescent="0.3">
      <c r="B20" s="7" t="s">
        <v>112</v>
      </c>
      <c r="C20" s="8">
        <v>355129.63</v>
      </c>
    </row>
    <row r="21" spans="2:3" x14ac:dyDescent="0.3">
      <c r="B21" s="7" t="s">
        <v>111</v>
      </c>
      <c r="C21" s="8">
        <v>2700</v>
      </c>
    </row>
    <row r="22" spans="2:3" ht="15" thickBot="1" x14ac:dyDescent="0.35">
      <c r="B22" s="9" t="s">
        <v>70</v>
      </c>
      <c r="C22" s="10">
        <f>SUM(C19:C21)</f>
        <v>103578069.66</v>
      </c>
    </row>
    <row r="23" spans="2:3" ht="16.2" thickBot="1" x14ac:dyDescent="0.35">
      <c r="B23" s="11" t="s">
        <v>4</v>
      </c>
      <c r="C23" s="12">
        <f>SUM(C22,C17)</f>
        <v>104679339.95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365D-2F08-4B49-B053-B47ED56567FC}">
  <dimension ref="B4:C86"/>
  <sheetViews>
    <sheetView topLeftCell="A67" workbookViewId="0">
      <selection activeCell="C92" sqref="C9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113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43</v>
      </c>
      <c r="C9" s="13">
        <v>58610.42</v>
      </c>
    </row>
    <row r="10" spans="2:3" x14ac:dyDescent="0.3">
      <c r="B10" s="7" t="s">
        <v>116</v>
      </c>
      <c r="C10" s="13">
        <v>47642.63</v>
      </c>
    </row>
    <row r="11" spans="2:3" x14ac:dyDescent="0.3">
      <c r="B11" s="7" t="s">
        <v>117</v>
      </c>
      <c r="C11" s="13">
        <v>393526.32</v>
      </c>
    </row>
    <row r="12" spans="2:3" x14ac:dyDescent="0.3">
      <c r="B12" s="7" t="s">
        <v>35</v>
      </c>
      <c r="C12" s="13">
        <v>1096416.6399999999</v>
      </c>
    </row>
    <row r="13" spans="2:3" x14ac:dyDescent="0.3">
      <c r="B13" s="7" t="s">
        <v>118</v>
      </c>
      <c r="C13" s="13">
        <v>42169.38</v>
      </c>
    </row>
    <row r="14" spans="2:3" ht="15" thickBot="1" x14ac:dyDescent="0.35">
      <c r="B14" s="20" t="s">
        <v>119</v>
      </c>
      <c r="C14" s="10">
        <f>SUM(C9:C13)</f>
        <v>1638365.3899999997</v>
      </c>
    </row>
    <row r="15" spans="2:3" x14ac:dyDescent="0.3">
      <c r="B15" s="19" t="s">
        <v>120</v>
      </c>
      <c r="C15" s="6"/>
    </row>
    <row r="16" spans="2:3" x14ac:dyDescent="0.3">
      <c r="B16" s="7" t="s">
        <v>41</v>
      </c>
      <c r="C16" s="13">
        <v>4083.15</v>
      </c>
    </row>
    <row r="17" spans="2:3" x14ac:dyDescent="0.3">
      <c r="B17" s="7" t="s">
        <v>43</v>
      </c>
      <c r="C17" s="13">
        <v>101231.9</v>
      </c>
    </row>
    <row r="18" spans="2:3" x14ac:dyDescent="0.3">
      <c r="B18" s="7" t="s">
        <v>121</v>
      </c>
      <c r="C18" s="13">
        <v>18055.400000000001</v>
      </c>
    </row>
    <row r="19" spans="2:3" x14ac:dyDescent="0.3">
      <c r="B19" s="7" t="s">
        <v>122</v>
      </c>
      <c r="C19" s="13">
        <v>283965</v>
      </c>
    </row>
    <row r="20" spans="2:3" x14ac:dyDescent="0.3">
      <c r="B20" s="7" t="s">
        <v>123</v>
      </c>
      <c r="C20" s="13">
        <v>592900</v>
      </c>
    </row>
    <row r="21" spans="2:3" x14ac:dyDescent="0.3">
      <c r="B21" s="7" t="s">
        <v>116</v>
      </c>
      <c r="C21" s="13">
        <v>1572274.82</v>
      </c>
    </row>
    <row r="22" spans="2:3" x14ac:dyDescent="0.3">
      <c r="B22" s="7" t="s">
        <v>124</v>
      </c>
      <c r="C22" s="13">
        <v>154970.31</v>
      </c>
    </row>
    <row r="23" spans="2:3" x14ac:dyDescent="0.3">
      <c r="B23" s="7" t="s">
        <v>125</v>
      </c>
      <c r="C23" s="13">
        <v>749760</v>
      </c>
    </row>
    <row r="24" spans="2:3" x14ac:dyDescent="0.3">
      <c r="B24" s="7" t="s">
        <v>117</v>
      </c>
      <c r="C24" s="13">
        <v>3982.44</v>
      </c>
    </row>
    <row r="25" spans="2:3" x14ac:dyDescent="0.3">
      <c r="B25" s="7" t="s">
        <v>126</v>
      </c>
      <c r="C25" s="13">
        <v>3779129.37</v>
      </c>
    </row>
    <row r="26" spans="2:3" x14ac:dyDescent="0.3">
      <c r="B26" s="7" t="s">
        <v>127</v>
      </c>
      <c r="C26" s="13">
        <v>7661.61</v>
      </c>
    </row>
    <row r="27" spans="2:3" x14ac:dyDescent="0.3">
      <c r="B27" s="7" t="s">
        <v>128</v>
      </c>
      <c r="C27" s="13">
        <v>2026565.23</v>
      </c>
    </row>
    <row r="28" spans="2:3" x14ac:dyDescent="0.3">
      <c r="B28" s="7" t="s">
        <v>118</v>
      </c>
      <c r="C28" s="13">
        <v>1977921.55</v>
      </c>
    </row>
    <row r="29" spans="2:3" ht="15" thickBot="1" x14ac:dyDescent="0.35">
      <c r="B29" s="9" t="s">
        <v>129</v>
      </c>
      <c r="C29" s="10">
        <f>SUM(C16:C28)</f>
        <v>11272500.780000001</v>
      </c>
    </row>
    <row r="30" spans="2:3" x14ac:dyDescent="0.3">
      <c r="B30" s="5" t="s">
        <v>130</v>
      </c>
      <c r="C30" s="6"/>
    </row>
    <row r="31" spans="2:3" x14ac:dyDescent="0.3">
      <c r="B31" s="7" t="s">
        <v>41</v>
      </c>
      <c r="C31" s="13">
        <v>1987898.22</v>
      </c>
    </row>
    <row r="32" spans="2:3" x14ac:dyDescent="0.3">
      <c r="B32" s="7" t="s">
        <v>43</v>
      </c>
      <c r="C32" s="13">
        <v>346275.38</v>
      </c>
    </row>
    <row r="33" spans="2:3" x14ac:dyDescent="0.3">
      <c r="B33" s="7" t="s">
        <v>116</v>
      </c>
      <c r="C33" s="13">
        <v>56061.919999999998</v>
      </c>
    </row>
    <row r="34" spans="2:3" x14ac:dyDescent="0.3">
      <c r="B34" s="7" t="s">
        <v>52</v>
      </c>
      <c r="C34" s="13">
        <v>71834.399999999994</v>
      </c>
    </row>
    <row r="35" spans="2:3" x14ac:dyDescent="0.3">
      <c r="B35" s="7" t="s">
        <v>131</v>
      </c>
      <c r="C35" s="13">
        <v>919009.78</v>
      </c>
    </row>
    <row r="36" spans="2:3" x14ac:dyDescent="0.3">
      <c r="B36" s="7" t="s">
        <v>35</v>
      </c>
      <c r="C36" s="13">
        <v>2155223</v>
      </c>
    </row>
    <row r="37" spans="2:3" x14ac:dyDescent="0.3">
      <c r="B37" s="7" t="s">
        <v>128</v>
      </c>
      <c r="C37" s="13">
        <v>767280.01</v>
      </c>
    </row>
    <row r="38" spans="2:3" x14ac:dyDescent="0.3">
      <c r="B38" s="7" t="s">
        <v>118</v>
      </c>
      <c r="C38" s="13">
        <v>686246.11</v>
      </c>
    </row>
    <row r="39" spans="2:3" ht="15" thickBot="1" x14ac:dyDescent="0.35">
      <c r="B39" s="9" t="s">
        <v>132</v>
      </c>
      <c r="C39" s="10">
        <f>SUM(C31:C38)</f>
        <v>6989828.8200000003</v>
      </c>
    </row>
    <row r="40" spans="2:3" x14ac:dyDescent="0.3">
      <c r="B40" s="5" t="s">
        <v>133</v>
      </c>
      <c r="C40" s="6"/>
    </row>
    <row r="41" spans="2:3" x14ac:dyDescent="0.3">
      <c r="B41" s="7" t="s">
        <v>106</v>
      </c>
      <c r="C41" s="13">
        <v>823608.5</v>
      </c>
    </row>
    <row r="42" spans="2:3" ht="15" thickBot="1" x14ac:dyDescent="0.35">
      <c r="B42" s="9" t="s">
        <v>32</v>
      </c>
      <c r="C42" s="10">
        <f>SUM(C41:C41)</f>
        <v>823608.5</v>
      </c>
    </row>
    <row r="43" spans="2:3" x14ac:dyDescent="0.3">
      <c r="B43" s="5" t="s">
        <v>134</v>
      </c>
      <c r="C43" s="6"/>
    </row>
    <row r="44" spans="2:3" x14ac:dyDescent="0.3">
      <c r="B44" s="7" t="s">
        <v>106</v>
      </c>
      <c r="C44" s="13">
        <v>212355</v>
      </c>
    </row>
    <row r="45" spans="2:3" x14ac:dyDescent="0.3">
      <c r="B45" s="7" t="s">
        <v>135</v>
      </c>
      <c r="C45" s="13">
        <v>102960</v>
      </c>
    </row>
    <row r="46" spans="2:3" ht="15" thickBot="1" x14ac:dyDescent="0.35">
      <c r="B46" s="9" t="s">
        <v>136</v>
      </c>
      <c r="C46" s="10">
        <f>SUM(C44:C45)</f>
        <v>315315</v>
      </c>
    </row>
    <row r="47" spans="2:3" x14ac:dyDescent="0.3">
      <c r="B47" s="19" t="s">
        <v>137</v>
      </c>
      <c r="C47" s="6"/>
    </row>
    <row r="48" spans="2:3" x14ac:dyDescent="0.3">
      <c r="B48" s="7" t="s">
        <v>138</v>
      </c>
      <c r="C48" s="13">
        <v>12980</v>
      </c>
    </row>
    <row r="49" spans="2:3" x14ac:dyDescent="0.3">
      <c r="B49" s="7" t="s">
        <v>139</v>
      </c>
      <c r="C49" s="13">
        <v>34100</v>
      </c>
    </row>
    <row r="50" spans="2:3" x14ac:dyDescent="0.3">
      <c r="B50" s="7" t="s">
        <v>140</v>
      </c>
      <c r="C50" s="13">
        <v>199870</v>
      </c>
    </row>
    <row r="51" spans="2:3" x14ac:dyDescent="0.3">
      <c r="B51" s="7" t="s">
        <v>141</v>
      </c>
      <c r="C51" s="13">
        <v>48600</v>
      </c>
    </row>
    <row r="52" spans="2:3" x14ac:dyDescent="0.3">
      <c r="B52" s="7" t="s">
        <v>35</v>
      </c>
      <c r="C52" s="13">
        <v>122959.8</v>
      </c>
    </row>
    <row r="53" spans="2:3" x14ac:dyDescent="0.3">
      <c r="B53" s="7" t="s">
        <v>142</v>
      </c>
      <c r="C53" s="13">
        <v>95040</v>
      </c>
    </row>
    <row r="54" spans="2:3" x14ac:dyDescent="0.3">
      <c r="B54" s="7" t="s">
        <v>143</v>
      </c>
      <c r="C54" s="13">
        <v>22990</v>
      </c>
    </row>
    <row r="55" spans="2:3" x14ac:dyDescent="0.3">
      <c r="B55" s="7" t="s">
        <v>144</v>
      </c>
      <c r="C55" s="13">
        <v>488290</v>
      </c>
    </row>
    <row r="56" spans="2:3" ht="15" thickBot="1" x14ac:dyDescent="0.35">
      <c r="B56" s="9" t="s">
        <v>145</v>
      </c>
      <c r="C56" s="10">
        <f>SUM(C48:C55)</f>
        <v>1024829.8</v>
      </c>
    </row>
    <row r="57" spans="2:3" x14ac:dyDescent="0.3">
      <c r="B57" s="19" t="s">
        <v>146</v>
      </c>
      <c r="C57" s="6"/>
    </row>
    <row r="58" spans="2:3" x14ac:dyDescent="0.3">
      <c r="B58" s="7" t="s">
        <v>147</v>
      </c>
      <c r="C58" s="13">
        <v>31314.82</v>
      </c>
    </row>
    <row r="59" spans="2:3" x14ac:dyDescent="0.3">
      <c r="B59" s="7" t="s">
        <v>148</v>
      </c>
      <c r="C59" s="13">
        <v>39048</v>
      </c>
    </row>
    <row r="60" spans="2:3" x14ac:dyDescent="0.3">
      <c r="B60" s="7" t="s">
        <v>52</v>
      </c>
      <c r="C60" s="13">
        <v>14070829.199999999</v>
      </c>
    </row>
    <row r="61" spans="2:3" x14ac:dyDescent="0.3">
      <c r="B61" s="7" t="s">
        <v>149</v>
      </c>
      <c r="C61" s="13">
        <v>72319.5</v>
      </c>
    </row>
    <row r="62" spans="2:3" x14ac:dyDescent="0.3">
      <c r="B62" s="7" t="s">
        <v>143</v>
      </c>
      <c r="C62" s="13">
        <v>1326732</v>
      </c>
    </row>
    <row r="63" spans="2:3" x14ac:dyDescent="0.3">
      <c r="B63" s="7" t="s">
        <v>150</v>
      </c>
      <c r="C63" s="13">
        <v>4871520</v>
      </c>
    </row>
    <row r="64" spans="2:3" ht="15" thickBot="1" x14ac:dyDescent="0.35">
      <c r="B64" s="9" t="s">
        <v>151</v>
      </c>
      <c r="C64" s="10">
        <f>SUM(C58:C63)</f>
        <v>20411763.52</v>
      </c>
    </row>
    <row r="65" spans="2:3" x14ac:dyDescent="0.3">
      <c r="B65" s="5" t="s">
        <v>152</v>
      </c>
      <c r="C65" s="6"/>
    </row>
    <row r="66" spans="2:3" x14ac:dyDescent="0.3">
      <c r="B66" s="7" t="s">
        <v>35</v>
      </c>
      <c r="C66" s="13">
        <v>370953</v>
      </c>
    </row>
    <row r="67" spans="2:3" ht="15" thickBot="1" x14ac:dyDescent="0.35">
      <c r="B67" s="9" t="s">
        <v>153</v>
      </c>
      <c r="C67" s="10">
        <f>SUM(C66:C66)</f>
        <v>370953</v>
      </c>
    </row>
    <row r="68" spans="2:3" x14ac:dyDescent="0.3">
      <c r="B68" s="5" t="s">
        <v>154</v>
      </c>
      <c r="C68" s="6"/>
    </row>
    <row r="69" spans="2:3" x14ac:dyDescent="0.3">
      <c r="B69" s="7" t="s">
        <v>155</v>
      </c>
      <c r="C69" s="13">
        <v>3000999.79</v>
      </c>
    </row>
    <row r="70" spans="2:3" x14ac:dyDescent="0.3">
      <c r="B70" s="7" t="s">
        <v>156</v>
      </c>
      <c r="C70" s="13">
        <v>4047230.23</v>
      </c>
    </row>
    <row r="71" spans="2:3" ht="15" thickBot="1" x14ac:dyDescent="0.35">
      <c r="B71" s="9" t="s">
        <v>157</v>
      </c>
      <c r="C71" s="10">
        <f>SUM(C69:C70)</f>
        <v>7048230.0199999996</v>
      </c>
    </row>
    <row r="72" spans="2:3" x14ac:dyDescent="0.3">
      <c r="B72" s="5" t="s">
        <v>158</v>
      </c>
      <c r="C72" s="6"/>
    </row>
    <row r="73" spans="2:3" x14ac:dyDescent="0.3">
      <c r="B73" s="7" t="s">
        <v>43</v>
      </c>
      <c r="C73" s="13">
        <v>461230</v>
      </c>
    </row>
    <row r="74" spans="2:3" x14ac:dyDescent="0.3">
      <c r="B74" s="7" t="s">
        <v>159</v>
      </c>
      <c r="C74" s="13">
        <v>88814</v>
      </c>
    </row>
    <row r="75" spans="2:3" ht="15" thickBot="1" x14ac:dyDescent="0.35">
      <c r="B75" s="9" t="s">
        <v>160</v>
      </c>
      <c r="C75" s="10">
        <f>SUM(C73:C74)</f>
        <v>550044</v>
      </c>
    </row>
    <row r="76" spans="2:3" x14ac:dyDescent="0.3">
      <c r="B76" s="5" t="s">
        <v>161</v>
      </c>
      <c r="C76" s="6"/>
    </row>
    <row r="77" spans="2:3" x14ac:dyDescent="0.3">
      <c r="B77" s="7" t="s">
        <v>162</v>
      </c>
      <c r="C77" s="13">
        <v>626670</v>
      </c>
    </row>
    <row r="78" spans="2:3" x14ac:dyDescent="0.3">
      <c r="B78" s="7" t="s">
        <v>163</v>
      </c>
      <c r="C78" s="13">
        <v>41800</v>
      </c>
    </row>
    <row r="79" spans="2:3" x14ac:dyDescent="0.3">
      <c r="B79" s="7" t="s">
        <v>52</v>
      </c>
      <c r="C79" s="13">
        <v>435600</v>
      </c>
    </row>
    <row r="80" spans="2:3" x14ac:dyDescent="0.3">
      <c r="B80" s="7" t="s">
        <v>142</v>
      </c>
      <c r="C80" s="13">
        <v>376200</v>
      </c>
    </row>
    <row r="81" spans="2:3" ht="15" thickBot="1" x14ac:dyDescent="0.35">
      <c r="B81" s="9" t="s">
        <v>164</v>
      </c>
      <c r="C81" s="10">
        <f>SUM(C77:C80)</f>
        <v>1480270</v>
      </c>
    </row>
    <row r="82" spans="2:3" ht="16.2" thickBot="1" x14ac:dyDescent="0.35">
      <c r="B82" s="11" t="s">
        <v>165</v>
      </c>
      <c r="C82" s="12">
        <f>SUM(C81,C75,C71,C67,C64,C56,C46,C42,C39,C29,C14)</f>
        <v>51925708.829999998</v>
      </c>
    </row>
    <row r="83" spans="2:3" x14ac:dyDescent="0.3">
      <c r="B83" s="5" t="s">
        <v>94</v>
      </c>
      <c r="C83" s="6"/>
    </row>
    <row r="84" spans="2:3" x14ac:dyDescent="0.3">
      <c r="B84" s="7" t="s">
        <v>3</v>
      </c>
      <c r="C84" s="8">
        <v>80184.92</v>
      </c>
    </row>
    <row r="85" spans="2:3" ht="15" thickBot="1" x14ac:dyDescent="0.35">
      <c r="B85" s="9" t="s">
        <v>70</v>
      </c>
      <c r="C85" s="10">
        <f>SUM(C84:C84)</f>
        <v>80184.92</v>
      </c>
    </row>
    <row r="86" spans="2:3" ht="16.2" thickBot="1" x14ac:dyDescent="0.35">
      <c r="B86" s="11" t="s">
        <v>4</v>
      </c>
      <c r="C86" s="12">
        <f>SUM(C85,C82)</f>
        <v>52005893.75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C617D-83EE-4A16-9F29-7B73D1E8E31D}">
  <dimension ref="B4:C52"/>
  <sheetViews>
    <sheetView topLeftCell="A31" workbookViewId="0">
      <selection activeCell="C56" sqref="C5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166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167</v>
      </c>
      <c r="C8" s="6"/>
    </row>
    <row r="9" spans="2:3" x14ac:dyDescent="0.3">
      <c r="B9" s="7" t="s">
        <v>106</v>
      </c>
      <c r="C9" s="13">
        <v>482856</v>
      </c>
    </row>
    <row r="10" spans="2:3" ht="15" thickBot="1" x14ac:dyDescent="0.35">
      <c r="B10" s="9" t="s">
        <v>32</v>
      </c>
      <c r="C10" s="10">
        <f>SUM(C9:C9)</f>
        <v>482856</v>
      </c>
    </row>
    <row r="11" spans="2:3" x14ac:dyDescent="0.3">
      <c r="B11" s="5" t="s">
        <v>168</v>
      </c>
      <c r="C11" s="6"/>
    </row>
    <row r="12" spans="2:3" x14ac:dyDescent="0.3">
      <c r="B12" s="7" t="s">
        <v>106</v>
      </c>
      <c r="C12" s="13">
        <v>426195</v>
      </c>
    </row>
    <row r="13" spans="2:3" x14ac:dyDescent="0.3">
      <c r="B13" s="7" t="s">
        <v>135</v>
      </c>
      <c r="C13" s="13">
        <v>102960</v>
      </c>
    </row>
    <row r="14" spans="2:3" ht="15" thickBot="1" x14ac:dyDescent="0.35">
      <c r="B14" s="9" t="s">
        <v>136</v>
      </c>
      <c r="C14" s="10">
        <f>SUM(C12:C13)</f>
        <v>529155</v>
      </c>
    </row>
    <row r="15" spans="2:3" x14ac:dyDescent="0.3">
      <c r="B15" s="19" t="s">
        <v>169</v>
      </c>
      <c r="C15" s="6"/>
    </row>
    <row r="16" spans="2:3" x14ac:dyDescent="0.3">
      <c r="B16" s="7" t="s">
        <v>138</v>
      </c>
      <c r="C16" s="13">
        <v>599411.44999999995</v>
      </c>
    </row>
    <row r="17" spans="2:3" x14ac:dyDescent="0.3">
      <c r="B17" s="7" t="s">
        <v>170</v>
      </c>
      <c r="C17" s="13">
        <v>115307.5</v>
      </c>
    </row>
    <row r="18" spans="2:3" x14ac:dyDescent="0.3">
      <c r="B18" s="7" t="s">
        <v>171</v>
      </c>
      <c r="C18" s="13">
        <v>20880</v>
      </c>
    </row>
    <row r="19" spans="2:3" x14ac:dyDescent="0.3">
      <c r="B19" s="7" t="s">
        <v>172</v>
      </c>
      <c r="C19" s="13">
        <v>91038.95</v>
      </c>
    </row>
    <row r="20" spans="2:3" x14ac:dyDescent="0.3">
      <c r="B20" s="7" t="s">
        <v>173</v>
      </c>
      <c r="C20" s="13">
        <v>87761.4</v>
      </c>
    </row>
    <row r="21" spans="2:3" x14ac:dyDescent="0.3">
      <c r="B21" s="7" t="s">
        <v>48</v>
      </c>
      <c r="C21" s="13">
        <v>72498</v>
      </c>
    </row>
    <row r="22" spans="2:3" x14ac:dyDescent="0.3">
      <c r="B22" s="7" t="s">
        <v>174</v>
      </c>
      <c r="C22" s="13">
        <v>255860</v>
      </c>
    </row>
    <row r="23" spans="2:3" x14ac:dyDescent="0.3">
      <c r="B23" s="7" t="s">
        <v>57</v>
      </c>
      <c r="C23" s="13">
        <v>193680</v>
      </c>
    </row>
    <row r="24" spans="2:3" x14ac:dyDescent="0.3">
      <c r="B24" s="7" t="s">
        <v>35</v>
      </c>
      <c r="C24" s="13">
        <v>64724.4</v>
      </c>
    </row>
    <row r="25" spans="2:3" x14ac:dyDescent="0.3">
      <c r="B25" s="7" t="s">
        <v>175</v>
      </c>
      <c r="C25" s="13">
        <v>46836</v>
      </c>
    </row>
    <row r="26" spans="2:3" x14ac:dyDescent="0.3">
      <c r="B26" s="7" t="s">
        <v>118</v>
      </c>
      <c r="C26" s="13">
        <v>164844</v>
      </c>
    </row>
    <row r="27" spans="2:3" x14ac:dyDescent="0.3">
      <c r="B27" s="7" t="s">
        <v>143</v>
      </c>
      <c r="C27" s="13">
        <v>939514</v>
      </c>
    </row>
    <row r="28" spans="2:3" ht="15" thickBot="1" x14ac:dyDescent="0.35">
      <c r="B28" s="9" t="s">
        <v>145</v>
      </c>
      <c r="C28" s="10">
        <f>SUM(C16:C27)</f>
        <v>2652355.6999999997</v>
      </c>
    </row>
    <row r="29" spans="2:3" x14ac:dyDescent="0.3">
      <c r="B29" s="19" t="s">
        <v>176</v>
      </c>
      <c r="C29" s="6"/>
    </row>
    <row r="30" spans="2:3" x14ac:dyDescent="0.3">
      <c r="B30" s="7" t="s">
        <v>177</v>
      </c>
      <c r="C30" s="13">
        <v>1155714</v>
      </c>
    </row>
    <row r="31" spans="2:3" x14ac:dyDescent="0.3">
      <c r="B31" s="7" t="s">
        <v>52</v>
      </c>
      <c r="C31" s="13">
        <v>1420018.8</v>
      </c>
    </row>
    <row r="32" spans="2:3" x14ac:dyDescent="0.3">
      <c r="B32" s="7" t="s">
        <v>106</v>
      </c>
      <c r="C32" s="13">
        <v>1552405.06</v>
      </c>
    </row>
    <row r="33" spans="2:3" x14ac:dyDescent="0.3">
      <c r="B33" s="7" t="s">
        <v>150</v>
      </c>
      <c r="C33" s="13">
        <v>188424</v>
      </c>
    </row>
    <row r="34" spans="2:3" ht="15" thickBot="1" x14ac:dyDescent="0.35">
      <c r="B34" s="9" t="s">
        <v>151</v>
      </c>
      <c r="C34" s="10">
        <f>SUM(C30:C33)</f>
        <v>4316561.8599999994</v>
      </c>
    </row>
    <row r="35" spans="2:3" x14ac:dyDescent="0.3">
      <c r="B35" s="5" t="s">
        <v>178</v>
      </c>
      <c r="C35" s="6"/>
    </row>
    <row r="36" spans="2:3" x14ac:dyDescent="0.3">
      <c r="B36" s="7" t="s">
        <v>179</v>
      </c>
      <c r="C36" s="13">
        <v>2323530</v>
      </c>
    </row>
    <row r="37" spans="2:3" ht="15" thickBot="1" x14ac:dyDescent="0.35">
      <c r="B37" s="9" t="s">
        <v>180</v>
      </c>
      <c r="C37" s="10">
        <f>SUM(C36:C36)</f>
        <v>2323530</v>
      </c>
    </row>
    <row r="38" spans="2:3" x14ac:dyDescent="0.3">
      <c r="B38" s="5" t="s">
        <v>181</v>
      </c>
      <c r="C38" s="6"/>
    </row>
    <row r="39" spans="2:3" x14ac:dyDescent="0.3">
      <c r="B39" s="7" t="s">
        <v>182</v>
      </c>
      <c r="C39" s="13">
        <v>650848</v>
      </c>
    </row>
    <row r="40" spans="2:3" x14ac:dyDescent="0.3">
      <c r="B40" s="7" t="s">
        <v>183</v>
      </c>
      <c r="C40" s="13">
        <v>40370</v>
      </c>
    </row>
    <row r="41" spans="2:3" ht="15" thickBot="1" x14ac:dyDescent="0.35">
      <c r="B41" s="9" t="s">
        <v>160</v>
      </c>
      <c r="C41" s="10">
        <f>SUM(C39:C40)</f>
        <v>691218</v>
      </c>
    </row>
    <row r="42" spans="2:3" x14ac:dyDescent="0.3">
      <c r="B42" s="5" t="s">
        <v>184</v>
      </c>
      <c r="C42" s="6"/>
    </row>
    <row r="43" spans="2:3" x14ac:dyDescent="0.3">
      <c r="B43" s="7" t="s">
        <v>52</v>
      </c>
      <c r="C43" s="13">
        <v>145200</v>
      </c>
    </row>
    <row r="44" spans="2:3" x14ac:dyDescent="0.3">
      <c r="B44" s="7" t="s">
        <v>185</v>
      </c>
      <c r="C44" s="13">
        <v>418000</v>
      </c>
    </row>
    <row r="45" spans="2:3" x14ac:dyDescent="0.3">
      <c r="B45" s="7" t="s">
        <v>186</v>
      </c>
      <c r="C45" s="13">
        <v>418000</v>
      </c>
    </row>
    <row r="46" spans="2:3" x14ac:dyDescent="0.3">
      <c r="B46" s="7" t="s">
        <v>143</v>
      </c>
      <c r="C46" s="13">
        <v>418000</v>
      </c>
    </row>
    <row r="47" spans="2:3" ht="15" thickBot="1" x14ac:dyDescent="0.35">
      <c r="B47" s="9" t="s">
        <v>164</v>
      </c>
      <c r="C47" s="10">
        <f>SUM(C43:C46)</f>
        <v>1399200</v>
      </c>
    </row>
    <row r="48" spans="2:3" ht="16.2" thickBot="1" x14ac:dyDescent="0.35">
      <c r="B48" s="11" t="s">
        <v>165</v>
      </c>
      <c r="C48" s="12">
        <f>SUM(C47,C41,C37,C34,C28,C14,C10)</f>
        <v>12394876.559999999</v>
      </c>
    </row>
    <row r="49" spans="2:3" x14ac:dyDescent="0.3">
      <c r="B49" s="5" t="s">
        <v>94</v>
      </c>
      <c r="C49" s="6"/>
    </row>
    <row r="50" spans="2:3" x14ac:dyDescent="0.3">
      <c r="B50" s="7" t="s">
        <v>3</v>
      </c>
      <c r="C50" s="8">
        <v>6</v>
      </c>
    </row>
    <row r="51" spans="2:3" ht="15" thickBot="1" x14ac:dyDescent="0.35">
      <c r="B51" s="9" t="s">
        <v>70</v>
      </c>
      <c r="C51" s="10">
        <f>SUM(C50:C50)</f>
        <v>6</v>
      </c>
    </row>
    <row r="52" spans="2:3" ht="16.2" thickBot="1" x14ac:dyDescent="0.35">
      <c r="B52" s="11" t="s">
        <v>4</v>
      </c>
      <c r="C52" s="12">
        <f>SUM(C51,C48)</f>
        <v>12394882.559999999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A1AF-32A5-485E-8F6C-AA5E2C2EF311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C036-D8BF-480D-8DD4-C794535CE755}">
  <dimension ref="B4:C45"/>
  <sheetViews>
    <sheetView topLeftCell="A22" workbookViewId="0">
      <selection activeCell="J47" sqref="J4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187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189</v>
      </c>
      <c r="C8" s="6"/>
    </row>
    <row r="9" spans="2:3" x14ac:dyDescent="0.3">
      <c r="B9" s="7" t="s">
        <v>106</v>
      </c>
      <c r="C9" s="13">
        <v>2104660.7999999998</v>
      </c>
    </row>
    <row r="10" spans="2:3" x14ac:dyDescent="0.3">
      <c r="B10" s="7" t="s">
        <v>135</v>
      </c>
      <c r="C10" s="13">
        <v>442860</v>
      </c>
    </row>
    <row r="11" spans="2:3" x14ac:dyDescent="0.3">
      <c r="B11" s="7" t="s">
        <v>52</v>
      </c>
      <c r="C11" s="13">
        <v>633690</v>
      </c>
    </row>
    <row r="12" spans="2:3" ht="15" thickBot="1" x14ac:dyDescent="0.35">
      <c r="B12" s="9" t="s">
        <v>136</v>
      </c>
      <c r="C12" s="10">
        <f>SUM(C9:C11)</f>
        <v>3181210.8</v>
      </c>
    </row>
    <row r="13" spans="2:3" x14ac:dyDescent="0.3">
      <c r="B13" s="19" t="s">
        <v>190</v>
      </c>
      <c r="C13" s="6"/>
    </row>
    <row r="14" spans="2:3" x14ac:dyDescent="0.3">
      <c r="B14" s="7" t="s">
        <v>191</v>
      </c>
      <c r="C14" s="13">
        <v>897600</v>
      </c>
    </row>
    <row r="15" spans="2:3" x14ac:dyDescent="0.3">
      <c r="B15" s="7" t="s">
        <v>138</v>
      </c>
      <c r="C15" s="13">
        <v>375273.8</v>
      </c>
    </row>
    <row r="16" spans="2:3" x14ac:dyDescent="0.3">
      <c r="B16" s="7" t="s">
        <v>192</v>
      </c>
      <c r="C16" s="13">
        <v>115464</v>
      </c>
    </row>
    <row r="17" spans="2:3" x14ac:dyDescent="0.3">
      <c r="B17" s="7" t="s">
        <v>193</v>
      </c>
      <c r="C17" s="13">
        <v>24079</v>
      </c>
    </row>
    <row r="18" spans="2:3" x14ac:dyDescent="0.3">
      <c r="B18" s="7" t="s">
        <v>174</v>
      </c>
      <c r="C18" s="13">
        <v>406835</v>
      </c>
    </row>
    <row r="19" spans="2:3" x14ac:dyDescent="0.3">
      <c r="B19" s="7" t="s">
        <v>194</v>
      </c>
      <c r="C19" s="13">
        <v>32340</v>
      </c>
    </row>
    <row r="20" spans="2:3" x14ac:dyDescent="0.3">
      <c r="B20" s="7" t="s">
        <v>195</v>
      </c>
      <c r="C20" s="13">
        <v>9264</v>
      </c>
    </row>
    <row r="21" spans="2:3" x14ac:dyDescent="0.3">
      <c r="B21" s="7" t="s">
        <v>126</v>
      </c>
      <c r="C21" s="13">
        <v>91585.8</v>
      </c>
    </row>
    <row r="22" spans="2:3" x14ac:dyDescent="0.3">
      <c r="B22" s="7" t="s">
        <v>143</v>
      </c>
      <c r="C22" s="13">
        <v>426550</v>
      </c>
    </row>
    <row r="23" spans="2:3" x14ac:dyDescent="0.3">
      <c r="B23" s="7" t="s">
        <v>196</v>
      </c>
      <c r="C23" s="13">
        <v>156279.20000000001</v>
      </c>
    </row>
    <row r="24" spans="2:3" ht="15" thickBot="1" x14ac:dyDescent="0.35">
      <c r="B24" s="9" t="s">
        <v>145</v>
      </c>
      <c r="C24" s="10">
        <f>SUM(C14:C23)</f>
        <v>2535270.8000000003</v>
      </c>
    </row>
    <row r="25" spans="2:3" x14ac:dyDescent="0.3">
      <c r="B25" s="19" t="s">
        <v>197</v>
      </c>
      <c r="C25" s="6"/>
    </row>
    <row r="26" spans="2:3" x14ac:dyDescent="0.3">
      <c r="B26" s="7" t="s">
        <v>109</v>
      </c>
      <c r="C26" s="13">
        <v>1025832</v>
      </c>
    </row>
    <row r="27" spans="2:3" x14ac:dyDescent="0.3">
      <c r="B27" s="7" t="s">
        <v>198</v>
      </c>
      <c r="C27" s="13">
        <v>37200</v>
      </c>
    </row>
    <row r="28" spans="2:3" x14ac:dyDescent="0.3">
      <c r="B28" s="7" t="s">
        <v>150</v>
      </c>
      <c r="C28" s="13">
        <v>36564</v>
      </c>
    </row>
    <row r="29" spans="2:3" ht="15" thickBot="1" x14ac:dyDescent="0.35">
      <c r="B29" s="9" t="s">
        <v>151</v>
      </c>
      <c r="C29" s="10">
        <f>SUM(C26:C28)</f>
        <v>1099596</v>
      </c>
    </row>
    <row r="30" spans="2:3" x14ac:dyDescent="0.3">
      <c r="B30" s="5" t="s">
        <v>199</v>
      </c>
      <c r="C30" s="6"/>
    </row>
    <row r="31" spans="2:3" x14ac:dyDescent="0.3">
      <c r="B31" s="7" t="s">
        <v>22</v>
      </c>
      <c r="C31" s="13">
        <v>116094</v>
      </c>
    </row>
    <row r="32" spans="2:3" ht="15" thickBot="1" x14ac:dyDescent="0.35">
      <c r="B32" s="9" t="s">
        <v>200</v>
      </c>
      <c r="C32" s="10">
        <f>SUM(C31:C31)</f>
        <v>116094</v>
      </c>
    </row>
    <row r="33" spans="2:3" x14ac:dyDescent="0.3">
      <c r="B33" s="5" t="s">
        <v>201</v>
      </c>
      <c r="C33" s="6"/>
    </row>
    <row r="34" spans="2:3" x14ac:dyDescent="0.3">
      <c r="B34" s="7" t="s">
        <v>202</v>
      </c>
      <c r="C34" s="13">
        <v>2960588.4</v>
      </c>
    </row>
    <row r="35" spans="2:3" x14ac:dyDescent="0.3">
      <c r="B35" s="7" t="s">
        <v>203</v>
      </c>
      <c r="C35" s="13">
        <v>2435180</v>
      </c>
    </row>
    <row r="36" spans="2:3" x14ac:dyDescent="0.3">
      <c r="B36" s="7" t="s">
        <v>204</v>
      </c>
      <c r="C36" s="13">
        <v>26246.22</v>
      </c>
    </row>
    <row r="37" spans="2:3" ht="15" thickBot="1" x14ac:dyDescent="0.35">
      <c r="B37" s="9" t="s">
        <v>160</v>
      </c>
      <c r="C37" s="10">
        <f>SUM(C34:C36)</f>
        <v>5422014.6200000001</v>
      </c>
    </row>
    <row r="38" spans="2:3" x14ac:dyDescent="0.3">
      <c r="B38" s="5" t="s">
        <v>205</v>
      </c>
      <c r="C38" s="6"/>
    </row>
    <row r="39" spans="2:3" x14ac:dyDescent="0.3">
      <c r="B39" s="7" t="s">
        <v>206</v>
      </c>
      <c r="C39" s="13">
        <v>403171.34</v>
      </c>
    </row>
    <row r="40" spans="2:3" ht="15" thickBot="1" x14ac:dyDescent="0.35">
      <c r="B40" s="9" t="s">
        <v>207</v>
      </c>
      <c r="C40" s="10">
        <f>SUM(C39:C39)</f>
        <v>403171.34</v>
      </c>
    </row>
    <row r="41" spans="2:3" ht="16.2" thickBot="1" x14ac:dyDescent="0.35">
      <c r="B41" s="11" t="s">
        <v>165</v>
      </c>
      <c r="C41" s="12">
        <f>SUM(C40,C37,C32,C29,C24,C12)</f>
        <v>12757357.559999999</v>
      </c>
    </row>
    <row r="42" spans="2:3" x14ac:dyDescent="0.3">
      <c r="B42" s="5" t="s">
        <v>2</v>
      </c>
      <c r="C42" s="6"/>
    </row>
    <row r="43" spans="2:3" x14ac:dyDescent="0.3">
      <c r="B43" s="7" t="s">
        <v>19</v>
      </c>
      <c r="C43" s="8">
        <v>12</v>
      </c>
    </row>
    <row r="44" spans="2:3" ht="15" thickBot="1" x14ac:dyDescent="0.35">
      <c r="B44" s="9" t="s">
        <v>4</v>
      </c>
      <c r="C44" s="10">
        <f>SUM(C43:C43)</f>
        <v>12</v>
      </c>
    </row>
    <row r="45" spans="2:3" ht="16.2" thickBot="1" x14ac:dyDescent="0.35">
      <c r="B45" s="11" t="s">
        <v>4</v>
      </c>
      <c r="C45" s="12">
        <f>SUM(C44+C41)</f>
        <v>12757369.559999999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9AF0-15ED-4101-A438-300166F3D57C}">
  <dimension ref="B4:C10"/>
  <sheetViews>
    <sheetView workbookViewId="0">
      <selection activeCell="C19" sqref="C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208</v>
      </c>
    </row>
    <row r="7" spans="2:3" x14ac:dyDescent="0.3">
      <c r="B7" s="5" t="s">
        <v>2</v>
      </c>
      <c r="C7" s="6"/>
    </row>
    <row r="8" spans="2:3" x14ac:dyDescent="0.3">
      <c r="B8" s="7" t="s">
        <v>209</v>
      </c>
      <c r="C8" s="8">
        <v>254629.62</v>
      </c>
    </row>
    <row r="9" spans="2:3" ht="15" thickBot="1" x14ac:dyDescent="0.35">
      <c r="B9" s="9" t="s">
        <v>4</v>
      </c>
      <c r="C9" s="10">
        <f>SUM(C8:C8)</f>
        <v>254629.62</v>
      </c>
    </row>
    <row r="10" spans="2:3" ht="16.2" thickBot="1" x14ac:dyDescent="0.35">
      <c r="B10" s="11" t="s">
        <v>4</v>
      </c>
      <c r="C10" s="12">
        <f>SUM(C9)</f>
        <v>254629.62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4C650-A199-4C0F-85EE-439EBF026F1B}">
  <dimension ref="B4:C67"/>
  <sheetViews>
    <sheetView topLeftCell="A49" workbookViewId="0">
      <selection activeCell="F67" sqref="F6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224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116</v>
      </c>
      <c r="C9" s="13">
        <v>266375.14</v>
      </c>
    </row>
    <row r="10" spans="2:3" x14ac:dyDescent="0.3">
      <c r="B10" s="7" t="s">
        <v>35</v>
      </c>
      <c r="C10" s="13">
        <v>1033148.05</v>
      </c>
    </row>
    <row r="11" spans="2:3" x14ac:dyDescent="0.3">
      <c r="B11" s="7" t="s">
        <v>118</v>
      </c>
      <c r="C11" s="13">
        <v>28112.92</v>
      </c>
    </row>
    <row r="12" spans="2:3" ht="15" thickBot="1" x14ac:dyDescent="0.35">
      <c r="B12" s="20" t="s">
        <v>119</v>
      </c>
      <c r="C12" s="10">
        <f>SUM(C9:C11)</f>
        <v>1327636.1099999999</v>
      </c>
    </row>
    <row r="13" spans="2:3" x14ac:dyDescent="0.3">
      <c r="B13" s="19" t="s">
        <v>120</v>
      </c>
      <c r="C13" s="6"/>
    </row>
    <row r="14" spans="2:3" x14ac:dyDescent="0.3">
      <c r="B14" s="7" t="s">
        <v>43</v>
      </c>
      <c r="C14" s="13">
        <v>602472.75</v>
      </c>
    </row>
    <row r="15" spans="2:3" x14ac:dyDescent="0.3">
      <c r="B15" s="7" t="s">
        <v>121</v>
      </c>
      <c r="C15" s="13">
        <v>15461.6</v>
      </c>
    </row>
    <row r="16" spans="2:3" x14ac:dyDescent="0.3">
      <c r="B16" s="7" t="s">
        <v>138</v>
      </c>
      <c r="C16" s="13">
        <v>186257.5</v>
      </c>
    </row>
    <row r="17" spans="2:3" x14ac:dyDescent="0.3">
      <c r="B17" s="7" t="s">
        <v>123</v>
      </c>
      <c r="C17" s="13">
        <v>1357818.44</v>
      </c>
    </row>
    <row r="18" spans="2:3" x14ac:dyDescent="0.3">
      <c r="B18" s="7" t="s">
        <v>210</v>
      </c>
      <c r="C18" s="13">
        <v>216975</v>
      </c>
    </row>
    <row r="19" spans="2:3" x14ac:dyDescent="0.3">
      <c r="B19" s="7" t="s">
        <v>172</v>
      </c>
      <c r="C19" s="13">
        <v>462559.89</v>
      </c>
    </row>
    <row r="20" spans="2:3" x14ac:dyDescent="0.3">
      <c r="B20" s="7" t="s">
        <v>211</v>
      </c>
      <c r="C20" s="13">
        <v>324668.13</v>
      </c>
    </row>
    <row r="21" spans="2:3" x14ac:dyDescent="0.3">
      <c r="B21" s="7" t="s">
        <v>52</v>
      </c>
      <c r="C21" s="13">
        <v>153932.01999999999</v>
      </c>
    </row>
    <row r="22" spans="2:3" x14ac:dyDescent="0.3">
      <c r="B22" s="7" t="s">
        <v>54</v>
      </c>
      <c r="C22" s="13">
        <v>65637</v>
      </c>
    </row>
    <row r="23" spans="2:3" x14ac:dyDescent="0.3">
      <c r="B23" s="7" t="s">
        <v>212</v>
      </c>
      <c r="C23" s="13">
        <v>797346</v>
      </c>
    </row>
    <row r="24" spans="2:3" x14ac:dyDescent="0.3">
      <c r="B24" s="7" t="s">
        <v>125</v>
      </c>
      <c r="C24" s="13">
        <v>1105896</v>
      </c>
    </row>
    <row r="25" spans="2:3" x14ac:dyDescent="0.3">
      <c r="B25" s="7" t="s">
        <v>213</v>
      </c>
      <c r="C25" s="13">
        <v>661783.1</v>
      </c>
    </row>
    <row r="26" spans="2:3" x14ac:dyDescent="0.3">
      <c r="B26" s="7" t="s">
        <v>35</v>
      </c>
      <c r="C26" s="13">
        <v>1600363.42</v>
      </c>
    </row>
    <row r="27" spans="2:3" x14ac:dyDescent="0.3">
      <c r="B27" s="7" t="s">
        <v>214</v>
      </c>
      <c r="C27" s="13">
        <v>934020.05</v>
      </c>
    </row>
    <row r="28" spans="2:3" x14ac:dyDescent="0.3">
      <c r="B28" s="7" t="s">
        <v>215</v>
      </c>
      <c r="C28" s="13">
        <v>13610.96</v>
      </c>
    </row>
    <row r="29" spans="2:3" x14ac:dyDescent="0.3">
      <c r="B29" s="7" t="s">
        <v>118</v>
      </c>
      <c r="C29" s="13">
        <v>1800533.68</v>
      </c>
    </row>
    <row r="30" spans="2:3" ht="15" thickBot="1" x14ac:dyDescent="0.35">
      <c r="B30" s="9" t="s">
        <v>129</v>
      </c>
      <c r="C30" s="10">
        <f>SUM(C14:C29)</f>
        <v>10299335.540000001</v>
      </c>
    </row>
    <row r="31" spans="2:3" x14ac:dyDescent="0.3">
      <c r="B31" s="5" t="s">
        <v>130</v>
      </c>
      <c r="C31" s="6"/>
    </row>
    <row r="32" spans="2:3" x14ac:dyDescent="0.3">
      <c r="B32" s="7" t="s">
        <v>116</v>
      </c>
      <c r="C32" s="13">
        <v>273790.83</v>
      </c>
    </row>
    <row r="33" spans="2:3" x14ac:dyDescent="0.3">
      <c r="B33" s="7" t="s">
        <v>35</v>
      </c>
      <c r="C33" s="13">
        <v>2939613.11</v>
      </c>
    </row>
    <row r="34" spans="2:3" x14ac:dyDescent="0.3">
      <c r="B34" s="7" t="s">
        <v>128</v>
      </c>
      <c r="C34" s="13">
        <v>3716322.13</v>
      </c>
    </row>
    <row r="35" spans="2:3" x14ac:dyDescent="0.3">
      <c r="B35" s="7" t="s">
        <v>118</v>
      </c>
      <c r="C35" s="13">
        <v>1250962.3500000001</v>
      </c>
    </row>
    <row r="36" spans="2:3" ht="15" thickBot="1" x14ac:dyDescent="0.35">
      <c r="B36" s="9" t="s">
        <v>132</v>
      </c>
      <c r="C36" s="10">
        <f>SUM(C32:C35)</f>
        <v>8180688.4199999999</v>
      </c>
    </row>
    <row r="37" spans="2:3" x14ac:dyDescent="0.3">
      <c r="B37" s="5" t="s">
        <v>133</v>
      </c>
      <c r="C37" s="6"/>
    </row>
    <row r="38" spans="2:3" x14ac:dyDescent="0.3">
      <c r="B38" s="7" t="s">
        <v>106</v>
      </c>
      <c r="C38" s="13">
        <v>1370270</v>
      </c>
    </row>
    <row r="39" spans="2:3" ht="15" thickBot="1" x14ac:dyDescent="0.35">
      <c r="B39" s="9" t="s">
        <v>32</v>
      </c>
      <c r="C39" s="10">
        <f>SUM(C38:C38)</f>
        <v>1370270</v>
      </c>
    </row>
    <row r="40" spans="2:3" x14ac:dyDescent="0.3">
      <c r="B40" s="5" t="s">
        <v>201</v>
      </c>
      <c r="C40" s="6"/>
    </row>
    <row r="41" spans="2:3" x14ac:dyDescent="0.3">
      <c r="B41" s="7" t="s">
        <v>216</v>
      </c>
      <c r="C41" s="13">
        <v>18283.32</v>
      </c>
    </row>
    <row r="42" spans="2:3" ht="15" thickBot="1" x14ac:dyDescent="0.35">
      <c r="B42" s="9" t="s">
        <v>217</v>
      </c>
      <c r="C42" s="10">
        <f>SUM(C41:C41)</f>
        <v>18283.32</v>
      </c>
    </row>
    <row r="43" spans="2:3" x14ac:dyDescent="0.3">
      <c r="B43" s="19" t="s">
        <v>137</v>
      </c>
      <c r="C43" s="6"/>
    </row>
    <row r="44" spans="2:3" x14ac:dyDescent="0.3">
      <c r="B44" s="7" t="s">
        <v>191</v>
      </c>
      <c r="C44" s="13">
        <v>856080</v>
      </c>
    </row>
    <row r="45" spans="2:3" x14ac:dyDescent="0.3">
      <c r="B45" s="7" t="s">
        <v>218</v>
      </c>
      <c r="C45" s="13">
        <v>69520</v>
      </c>
    </row>
    <row r="46" spans="2:3" x14ac:dyDescent="0.3">
      <c r="B46" s="7" t="s">
        <v>219</v>
      </c>
      <c r="C46" s="13">
        <v>54690</v>
      </c>
    </row>
    <row r="47" spans="2:3" x14ac:dyDescent="0.3">
      <c r="B47" s="7" t="s">
        <v>173</v>
      </c>
      <c r="C47" s="13">
        <v>3858</v>
      </c>
    </row>
    <row r="48" spans="2:3" x14ac:dyDescent="0.3">
      <c r="B48" s="7" t="s">
        <v>48</v>
      </c>
      <c r="C48" s="13">
        <v>60818.400000000001</v>
      </c>
    </row>
    <row r="49" spans="2:3" x14ac:dyDescent="0.3">
      <c r="B49" s="7" t="s">
        <v>49</v>
      </c>
      <c r="C49" s="13">
        <v>85680</v>
      </c>
    </row>
    <row r="50" spans="2:3" x14ac:dyDescent="0.3">
      <c r="B50" s="7" t="s">
        <v>220</v>
      </c>
      <c r="C50" s="13">
        <v>9306</v>
      </c>
    </row>
    <row r="51" spans="2:3" x14ac:dyDescent="0.3">
      <c r="B51" s="7" t="s">
        <v>221</v>
      </c>
      <c r="C51" s="13">
        <v>1320</v>
      </c>
    </row>
    <row r="52" spans="2:3" x14ac:dyDescent="0.3">
      <c r="B52" s="7" t="s">
        <v>57</v>
      </c>
      <c r="C52" s="13">
        <v>1003.2</v>
      </c>
    </row>
    <row r="53" spans="2:3" x14ac:dyDescent="0.3">
      <c r="B53" s="7" t="s">
        <v>63</v>
      </c>
      <c r="C53" s="13">
        <v>3168</v>
      </c>
    </row>
    <row r="54" spans="2:3" x14ac:dyDescent="0.3">
      <c r="B54" s="7" t="s">
        <v>118</v>
      </c>
      <c r="C54" s="13">
        <v>1216272</v>
      </c>
    </row>
    <row r="55" spans="2:3" x14ac:dyDescent="0.3">
      <c r="B55" s="7" t="s">
        <v>66</v>
      </c>
      <c r="C55" s="13">
        <v>247170</v>
      </c>
    </row>
    <row r="56" spans="2:3" ht="15" thickBot="1" x14ac:dyDescent="0.35">
      <c r="B56" s="9" t="s">
        <v>145</v>
      </c>
      <c r="C56" s="10">
        <f>SUM(C44:C55)</f>
        <v>2608885.5999999996</v>
      </c>
    </row>
    <row r="57" spans="2:3" x14ac:dyDescent="0.3">
      <c r="B57" s="19" t="s">
        <v>146</v>
      </c>
      <c r="C57" s="6"/>
    </row>
    <row r="58" spans="2:3" x14ac:dyDescent="0.3">
      <c r="B58" s="7" t="s">
        <v>222</v>
      </c>
      <c r="C58" s="13">
        <v>25728.48</v>
      </c>
    </row>
    <row r="59" spans="2:3" x14ac:dyDescent="0.3">
      <c r="B59" s="7" t="s">
        <v>223</v>
      </c>
      <c r="C59" s="13">
        <v>22908</v>
      </c>
    </row>
    <row r="60" spans="2:3" x14ac:dyDescent="0.3">
      <c r="B60" s="7" t="s">
        <v>107</v>
      </c>
      <c r="C60" s="13">
        <v>188964</v>
      </c>
    </row>
    <row r="61" spans="2:3" x14ac:dyDescent="0.3">
      <c r="B61" s="7" t="s">
        <v>52</v>
      </c>
      <c r="C61" s="13">
        <v>1667432.4</v>
      </c>
    </row>
    <row r="62" spans="2:3" ht="15" thickBot="1" x14ac:dyDescent="0.35">
      <c r="B62" s="9" t="s">
        <v>151</v>
      </c>
      <c r="C62" s="10">
        <f>SUM(C58:C61)</f>
        <v>1905032.88</v>
      </c>
    </row>
    <row r="63" spans="2:3" ht="16.2" thickBot="1" x14ac:dyDescent="0.35">
      <c r="B63" s="11" t="s">
        <v>165</v>
      </c>
      <c r="C63" s="12">
        <f>SUM(C62,C56,C42,C39,C36,C30,C12)</f>
        <v>25710131.869999997</v>
      </c>
    </row>
    <row r="64" spans="2:3" x14ac:dyDescent="0.3">
      <c r="B64" s="5" t="s">
        <v>2</v>
      </c>
      <c r="C64" s="6"/>
    </row>
    <row r="65" spans="2:3" x14ac:dyDescent="0.3">
      <c r="B65" s="7" t="s">
        <v>3</v>
      </c>
      <c r="C65" s="8">
        <v>544.07000000000005</v>
      </c>
    </row>
    <row r="66" spans="2:3" ht="15" thickBot="1" x14ac:dyDescent="0.35">
      <c r="B66" s="9" t="s">
        <v>4</v>
      </c>
      <c r="C66" s="10">
        <f>SUM(C65:C65)</f>
        <v>544.07000000000005</v>
      </c>
    </row>
    <row r="67" spans="2:3" ht="16.2" thickBot="1" x14ac:dyDescent="0.35">
      <c r="B67" s="11" t="s">
        <v>4</v>
      </c>
      <c r="C67" s="12">
        <f>SUM(C66+C63)</f>
        <v>25710675.939999998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1953-296C-49F7-8370-4979F764A072}">
  <dimension ref="B3:C100"/>
  <sheetViews>
    <sheetView topLeftCell="A88" workbookViewId="0">
      <selection activeCell="D112" sqref="D112"/>
    </sheetView>
  </sheetViews>
  <sheetFormatPr defaultRowHeight="14.4" x14ac:dyDescent="0.3"/>
  <cols>
    <col min="2" max="2" width="53.33203125" customWidth="1"/>
    <col min="3" max="3" width="45.441406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225</v>
      </c>
    </row>
    <row r="6" spans="2:3" x14ac:dyDescent="0.3">
      <c r="B6" s="5" t="s">
        <v>226</v>
      </c>
      <c r="C6" s="6"/>
    </row>
    <row r="7" spans="2:3" x14ac:dyDescent="0.3">
      <c r="B7" s="7" t="s">
        <v>22</v>
      </c>
      <c r="C7" s="13">
        <v>30960</v>
      </c>
    </row>
    <row r="8" spans="2:3" x14ac:dyDescent="0.3">
      <c r="B8" s="7" t="s">
        <v>23</v>
      </c>
      <c r="C8" s="13">
        <v>24590.38</v>
      </c>
    </row>
    <row r="9" spans="2:3" x14ac:dyDescent="0.3">
      <c r="B9" s="7" t="s">
        <v>24</v>
      </c>
      <c r="C9" s="13">
        <v>2067662.79</v>
      </c>
    </row>
    <row r="10" spans="2:3" ht="15" thickBot="1" x14ac:dyDescent="0.35">
      <c r="B10" s="9" t="s">
        <v>25</v>
      </c>
      <c r="C10" s="10">
        <f>SUM(C7:C9)</f>
        <v>2123213.17</v>
      </c>
    </row>
    <row r="11" spans="2:3" x14ac:dyDescent="0.3">
      <c r="B11" s="5" t="s">
        <v>227</v>
      </c>
      <c r="C11" s="6"/>
    </row>
    <row r="12" spans="2:3" x14ac:dyDescent="0.3">
      <c r="B12" s="7" t="s">
        <v>228</v>
      </c>
      <c r="C12" s="13">
        <v>878460</v>
      </c>
    </row>
    <row r="13" spans="2:3" ht="15" thickBot="1" x14ac:dyDescent="0.35">
      <c r="B13" s="9" t="s">
        <v>160</v>
      </c>
      <c r="C13" s="10">
        <f>SUM(C12:C12)</f>
        <v>878460</v>
      </c>
    </row>
    <row r="14" spans="2:3" x14ac:dyDescent="0.3">
      <c r="B14" s="5" t="s">
        <v>229</v>
      </c>
      <c r="C14" s="6"/>
    </row>
    <row r="15" spans="2:3" x14ac:dyDescent="0.3">
      <c r="B15" s="7" t="s">
        <v>30</v>
      </c>
      <c r="C15" s="13">
        <v>56095</v>
      </c>
    </row>
    <row r="16" spans="2:3" x14ac:dyDescent="0.3">
      <c r="B16" s="7" t="s">
        <v>31</v>
      </c>
      <c r="C16" s="13">
        <v>5500</v>
      </c>
    </row>
    <row r="17" spans="2:3" ht="15" thickBot="1" x14ac:dyDescent="0.35">
      <c r="B17" s="9" t="s">
        <v>32</v>
      </c>
      <c r="C17" s="10">
        <f>SUM(C15:C16)</f>
        <v>61595</v>
      </c>
    </row>
    <row r="18" spans="2:3" x14ac:dyDescent="0.3">
      <c r="B18" s="5" t="s">
        <v>230</v>
      </c>
      <c r="C18" s="6"/>
    </row>
    <row r="19" spans="2:3" x14ac:dyDescent="0.3">
      <c r="B19" s="7" t="s">
        <v>231</v>
      </c>
      <c r="C19" s="13">
        <v>538104.55000000005</v>
      </c>
    </row>
    <row r="20" spans="2:3" x14ac:dyDescent="0.3">
      <c r="B20" s="7" t="s">
        <v>232</v>
      </c>
      <c r="C20" s="13">
        <v>1761689.52</v>
      </c>
    </row>
    <row r="21" spans="2:3" x14ac:dyDescent="0.3">
      <c r="B21" s="7" t="s">
        <v>233</v>
      </c>
      <c r="C21" s="13">
        <v>7790929.6500000004</v>
      </c>
    </row>
    <row r="22" spans="2:3" x14ac:dyDescent="0.3">
      <c r="B22" s="7" t="s">
        <v>234</v>
      </c>
      <c r="C22" s="13">
        <v>83795.289999999994</v>
      </c>
    </row>
    <row r="23" spans="2:3" ht="15" thickBot="1" x14ac:dyDescent="0.35">
      <c r="B23" s="9" t="s">
        <v>157</v>
      </c>
      <c r="C23" s="10">
        <f>SUM(C19:C22)</f>
        <v>10174519.01</v>
      </c>
    </row>
    <row r="24" spans="2:3" x14ac:dyDescent="0.3">
      <c r="B24" s="5" t="s">
        <v>235</v>
      </c>
      <c r="C24" s="6"/>
    </row>
    <row r="25" spans="2:3" x14ac:dyDescent="0.3">
      <c r="B25" s="7" t="s">
        <v>38</v>
      </c>
      <c r="C25" s="13">
        <v>62700</v>
      </c>
    </row>
    <row r="26" spans="2:3" x14ac:dyDescent="0.3">
      <c r="B26" s="7" t="s">
        <v>236</v>
      </c>
      <c r="C26" s="13">
        <v>6468</v>
      </c>
    </row>
    <row r="27" spans="2:3" x14ac:dyDescent="0.3">
      <c r="B27" s="7" t="s">
        <v>53</v>
      </c>
      <c r="C27" s="13">
        <v>242301.84</v>
      </c>
    </row>
    <row r="28" spans="2:3" ht="15" thickBot="1" x14ac:dyDescent="0.35">
      <c r="B28" s="9" t="s">
        <v>39</v>
      </c>
      <c r="C28" s="10">
        <f>SUM(C25:C27)</f>
        <v>311469.83999999997</v>
      </c>
    </row>
    <row r="29" spans="2:3" x14ac:dyDescent="0.3">
      <c r="B29" s="5" t="s">
        <v>237</v>
      </c>
      <c r="C29" s="6"/>
    </row>
    <row r="30" spans="2:3" x14ac:dyDescent="0.3">
      <c r="B30" s="7" t="s">
        <v>238</v>
      </c>
      <c r="C30" s="13">
        <v>234500.46</v>
      </c>
    </row>
    <row r="31" spans="2:3" x14ac:dyDescent="0.3">
      <c r="B31" s="7" t="s">
        <v>239</v>
      </c>
      <c r="C31" s="13">
        <v>26367</v>
      </c>
    </row>
    <row r="32" spans="2:3" x14ac:dyDescent="0.3">
      <c r="B32" s="7" t="s">
        <v>240</v>
      </c>
      <c r="C32" s="13">
        <v>553242</v>
      </c>
    </row>
    <row r="33" spans="2:3" x14ac:dyDescent="0.3">
      <c r="B33" s="7" t="s">
        <v>241</v>
      </c>
      <c r="C33" s="13">
        <v>480995.93</v>
      </c>
    </row>
    <row r="34" spans="2:3" x14ac:dyDescent="0.3">
      <c r="B34" s="7" t="s">
        <v>242</v>
      </c>
      <c r="C34" s="13">
        <v>4800</v>
      </c>
    </row>
    <row r="35" spans="2:3" x14ac:dyDescent="0.3">
      <c r="B35" s="7" t="s">
        <v>243</v>
      </c>
      <c r="C35" s="13">
        <v>7618.8</v>
      </c>
    </row>
    <row r="36" spans="2:3" x14ac:dyDescent="0.3">
      <c r="B36" s="7" t="s">
        <v>244</v>
      </c>
      <c r="C36" s="13">
        <v>873720</v>
      </c>
    </row>
    <row r="37" spans="2:3" x14ac:dyDescent="0.3">
      <c r="B37" s="7" t="s">
        <v>173</v>
      </c>
      <c r="C37" s="13">
        <v>2956.8</v>
      </c>
    </row>
    <row r="38" spans="2:3" x14ac:dyDescent="0.3">
      <c r="B38" s="7" t="s">
        <v>245</v>
      </c>
      <c r="C38" s="13">
        <v>21390</v>
      </c>
    </row>
    <row r="39" spans="2:3" x14ac:dyDescent="0.3">
      <c r="B39" s="7" t="s">
        <v>246</v>
      </c>
      <c r="C39" s="13">
        <v>17592</v>
      </c>
    </row>
    <row r="40" spans="2:3" x14ac:dyDescent="0.3">
      <c r="B40" s="7" t="s">
        <v>247</v>
      </c>
      <c r="C40" s="13">
        <v>176230</v>
      </c>
    </row>
    <row r="41" spans="2:3" x14ac:dyDescent="0.3">
      <c r="B41" s="7" t="s">
        <v>248</v>
      </c>
      <c r="C41" s="13">
        <v>39840</v>
      </c>
    </row>
    <row r="42" spans="2:3" x14ac:dyDescent="0.3">
      <c r="B42" s="7" t="s">
        <v>249</v>
      </c>
      <c r="C42" s="13">
        <v>79200</v>
      </c>
    </row>
    <row r="43" spans="2:3" x14ac:dyDescent="0.3">
      <c r="B43" s="7" t="s">
        <v>250</v>
      </c>
      <c r="C43" s="13">
        <v>386340</v>
      </c>
    </row>
    <row r="44" spans="2:3" x14ac:dyDescent="0.3">
      <c r="B44" s="7" t="s">
        <v>251</v>
      </c>
      <c r="C44" s="13">
        <v>110609</v>
      </c>
    </row>
    <row r="45" spans="2:3" x14ac:dyDescent="0.3">
      <c r="B45" s="7" t="s">
        <v>252</v>
      </c>
      <c r="C45" s="13">
        <v>1404000</v>
      </c>
    </row>
    <row r="46" spans="2:3" x14ac:dyDescent="0.3">
      <c r="B46" s="7" t="s">
        <v>58</v>
      </c>
      <c r="C46" s="13">
        <v>7164</v>
      </c>
    </row>
    <row r="47" spans="2:3" x14ac:dyDescent="0.3">
      <c r="B47" s="7" t="s">
        <v>253</v>
      </c>
      <c r="C47" s="13">
        <v>99828</v>
      </c>
    </row>
    <row r="48" spans="2:3" x14ac:dyDescent="0.3">
      <c r="B48" s="7" t="s">
        <v>62</v>
      </c>
      <c r="C48" s="13">
        <v>184476</v>
      </c>
    </row>
    <row r="49" spans="2:3" x14ac:dyDescent="0.3">
      <c r="B49" s="7" t="s">
        <v>254</v>
      </c>
      <c r="C49" s="13">
        <v>259729.27</v>
      </c>
    </row>
    <row r="50" spans="2:3" x14ac:dyDescent="0.3">
      <c r="B50" s="7" t="s">
        <v>255</v>
      </c>
      <c r="C50" s="13">
        <v>664.8</v>
      </c>
    </row>
    <row r="51" spans="2:3" x14ac:dyDescent="0.3">
      <c r="B51" s="7" t="s">
        <v>256</v>
      </c>
      <c r="C51" s="13">
        <v>329017.83</v>
      </c>
    </row>
    <row r="52" spans="2:3" x14ac:dyDescent="0.3">
      <c r="B52" s="7" t="s">
        <v>257</v>
      </c>
      <c r="C52" s="13">
        <v>101480.22</v>
      </c>
    </row>
    <row r="53" spans="2:3" x14ac:dyDescent="0.3">
      <c r="B53" s="7" t="s">
        <v>258</v>
      </c>
      <c r="C53" s="13">
        <v>4808458.53</v>
      </c>
    </row>
    <row r="54" spans="2:3" x14ac:dyDescent="0.3">
      <c r="B54" s="7" t="s">
        <v>234</v>
      </c>
      <c r="C54" s="13">
        <v>11007.03</v>
      </c>
    </row>
    <row r="55" spans="2:3" x14ac:dyDescent="0.3">
      <c r="B55" s="7" t="s">
        <v>259</v>
      </c>
      <c r="C55" s="13">
        <v>1117582.94</v>
      </c>
    </row>
    <row r="56" spans="2:3" x14ac:dyDescent="0.3">
      <c r="B56" s="7" t="s">
        <v>260</v>
      </c>
      <c r="C56" s="13">
        <v>1800000</v>
      </c>
    </row>
    <row r="57" spans="2:3" x14ac:dyDescent="0.3">
      <c r="B57" s="7" t="s">
        <v>261</v>
      </c>
      <c r="C57" s="13">
        <v>100000</v>
      </c>
    </row>
    <row r="58" spans="2:3" ht="15" thickBot="1" x14ac:dyDescent="0.35">
      <c r="B58" s="9" t="s">
        <v>263</v>
      </c>
      <c r="C58" s="10">
        <f>SUM(C30:C57)</f>
        <v>13238810.609999999</v>
      </c>
    </row>
    <row r="59" spans="2:3" x14ac:dyDescent="0.3">
      <c r="B59" s="5" t="s">
        <v>264</v>
      </c>
      <c r="C59" s="6"/>
    </row>
    <row r="60" spans="2:3" x14ac:dyDescent="0.3">
      <c r="B60" s="7" t="s">
        <v>42</v>
      </c>
      <c r="C60" s="13">
        <v>15153.6</v>
      </c>
    </row>
    <row r="61" spans="2:3" x14ac:dyDescent="0.3">
      <c r="B61" s="7" t="s">
        <v>265</v>
      </c>
      <c r="C61" s="13">
        <v>39240</v>
      </c>
    </row>
    <row r="62" spans="2:3" x14ac:dyDescent="0.3">
      <c r="B62" s="7" t="s">
        <v>44</v>
      </c>
      <c r="C62" s="13">
        <v>67848</v>
      </c>
    </row>
    <row r="63" spans="2:3" x14ac:dyDescent="0.3">
      <c r="B63" s="7" t="s">
        <v>122</v>
      </c>
      <c r="C63" s="13">
        <v>81400</v>
      </c>
    </row>
    <row r="64" spans="2:3" x14ac:dyDescent="0.3">
      <c r="B64" s="7" t="s">
        <v>170</v>
      </c>
      <c r="C64" s="13">
        <v>40095</v>
      </c>
    </row>
    <row r="65" spans="2:3" x14ac:dyDescent="0.3">
      <c r="B65" s="7" t="s">
        <v>46</v>
      </c>
      <c r="C65" s="13">
        <v>90451.68</v>
      </c>
    </row>
    <row r="66" spans="2:3" x14ac:dyDescent="0.3">
      <c r="B66" s="7" t="s">
        <v>47</v>
      </c>
      <c r="C66" s="13">
        <v>25020</v>
      </c>
    </row>
    <row r="67" spans="2:3" x14ac:dyDescent="0.3">
      <c r="B67" s="7" t="s">
        <v>266</v>
      </c>
      <c r="C67" s="13">
        <v>24000</v>
      </c>
    </row>
    <row r="68" spans="2:3" x14ac:dyDescent="0.3">
      <c r="B68" s="7" t="s">
        <v>193</v>
      </c>
      <c r="C68" s="13">
        <v>15048</v>
      </c>
    </row>
    <row r="69" spans="2:3" x14ac:dyDescent="0.3">
      <c r="B69" s="7" t="s">
        <v>49</v>
      </c>
      <c r="C69" s="13">
        <v>138300</v>
      </c>
    </row>
    <row r="70" spans="2:3" x14ac:dyDescent="0.3">
      <c r="B70" s="7" t="s">
        <v>267</v>
      </c>
      <c r="C70" s="13">
        <v>26040</v>
      </c>
    </row>
    <row r="71" spans="2:3" x14ac:dyDescent="0.3">
      <c r="B71" s="7" t="s">
        <v>268</v>
      </c>
      <c r="C71" s="13">
        <v>29700</v>
      </c>
    </row>
    <row r="72" spans="2:3" x14ac:dyDescent="0.3">
      <c r="B72" s="7" t="s">
        <v>52</v>
      </c>
      <c r="C72" s="13">
        <v>736750</v>
      </c>
    </row>
    <row r="73" spans="2:3" x14ac:dyDescent="0.3">
      <c r="B73" s="7" t="s">
        <v>269</v>
      </c>
      <c r="C73" s="13">
        <v>286200</v>
      </c>
    </row>
    <row r="74" spans="2:3" x14ac:dyDescent="0.3">
      <c r="B74" s="7" t="s">
        <v>53</v>
      </c>
      <c r="C74" s="13">
        <v>389240.28</v>
      </c>
    </row>
    <row r="75" spans="2:3" x14ac:dyDescent="0.3">
      <c r="B75" s="7" t="s">
        <v>54</v>
      </c>
      <c r="C75" s="13">
        <v>96000</v>
      </c>
    </row>
    <row r="76" spans="2:3" x14ac:dyDescent="0.3">
      <c r="B76" s="7" t="s">
        <v>270</v>
      </c>
      <c r="C76" s="13">
        <v>4611.6000000000004</v>
      </c>
    </row>
    <row r="77" spans="2:3" x14ac:dyDescent="0.3">
      <c r="B77" s="7" t="s">
        <v>271</v>
      </c>
      <c r="C77" s="13">
        <v>126876</v>
      </c>
    </row>
    <row r="78" spans="2:3" x14ac:dyDescent="0.3">
      <c r="B78" s="7" t="s">
        <v>272</v>
      </c>
      <c r="C78" s="13">
        <v>10044</v>
      </c>
    </row>
    <row r="79" spans="2:3" x14ac:dyDescent="0.3">
      <c r="B79" s="7" t="s">
        <v>273</v>
      </c>
      <c r="C79" s="13">
        <v>98300.4</v>
      </c>
    </row>
    <row r="80" spans="2:3" x14ac:dyDescent="0.3">
      <c r="B80" s="7" t="s">
        <v>194</v>
      </c>
      <c r="C80" s="13">
        <v>1925</v>
      </c>
    </row>
    <row r="81" spans="2:3" x14ac:dyDescent="0.3">
      <c r="B81" s="7" t="s">
        <v>274</v>
      </c>
      <c r="C81" s="13">
        <v>28800</v>
      </c>
    </row>
    <row r="82" spans="2:3" x14ac:dyDescent="0.3">
      <c r="B82" s="7" t="s">
        <v>149</v>
      </c>
      <c r="C82" s="13">
        <v>190228.2</v>
      </c>
    </row>
    <row r="83" spans="2:3" x14ac:dyDescent="0.3">
      <c r="B83" s="7" t="s">
        <v>61</v>
      </c>
      <c r="C83" s="13">
        <v>142800</v>
      </c>
    </row>
    <row r="84" spans="2:3" x14ac:dyDescent="0.3">
      <c r="B84" s="7" t="s">
        <v>275</v>
      </c>
      <c r="C84" s="13">
        <v>96276.92</v>
      </c>
    </row>
    <row r="85" spans="2:3" x14ac:dyDescent="0.3">
      <c r="B85" s="7" t="s">
        <v>276</v>
      </c>
      <c r="C85" s="13">
        <v>16800</v>
      </c>
    </row>
    <row r="86" spans="2:3" x14ac:dyDescent="0.3">
      <c r="B86" s="7" t="s">
        <v>215</v>
      </c>
      <c r="C86" s="13">
        <v>10800</v>
      </c>
    </row>
    <row r="87" spans="2:3" x14ac:dyDescent="0.3">
      <c r="B87" s="7" t="s">
        <v>143</v>
      </c>
      <c r="C87" s="13">
        <v>122148</v>
      </c>
    </row>
    <row r="88" spans="2:3" x14ac:dyDescent="0.3">
      <c r="B88" s="7" t="s">
        <v>277</v>
      </c>
      <c r="C88" s="13">
        <v>330540</v>
      </c>
    </row>
    <row r="89" spans="2:3" ht="15" thickBot="1" x14ac:dyDescent="0.35">
      <c r="B89" s="9" t="s">
        <v>67</v>
      </c>
      <c r="C89" s="10">
        <f>SUM(C60:C88)</f>
        <v>3280636.68</v>
      </c>
    </row>
    <row r="90" spans="2:3" x14ac:dyDescent="0.3">
      <c r="B90" s="5" t="s">
        <v>278</v>
      </c>
      <c r="C90" s="6"/>
    </row>
    <row r="91" spans="2:3" x14ac:dyDescent="0.3">
      <c r="B91" s="7" t="s">
        <v>149</v>
      </c>
      <c r="C91" s="13">
        <v>135271.20000000001</v>
      </c>
    </row>
    <row r="92" spans="2:3" x14ac:dyDescent="0.3">
      <c r="B92" s="7" t="s">
        <v>215</v>
      </c>
      <c r="C92" s="13">
        <v>23484</v>
      </c>
    </row>
    <row r="93" spans="2:3" ht="15" thickBot="1" x14ac:dyDescent="0.35">
      <c r="B93" s="9" t="s">
        <v>279</v>
      </c>
      <c r="C93" s="10">
        <f>SUM(C91:C92)</f>
        <v>158755.20000000001</v>
      </c>
    </row>
    <row r="94" spans="2:3" ht="16.2" thickBot="1" x14ac:dyDescent="0.35">
      <c r="B94" s="11" t="s">
        <v>7</v>
      </c>
      <c r="C94" s="12">
        <f>SUM(C93,C89,C58,C28,C23,C17,C13,C10)</f>
        <v>30227459.510000005</v>
      </c>
    </row>
    <row r="95" spans="2:3" x14ac:dyDescent="0.3">
      <c r="B95" s="5" t="s">
        <v>280</v>
      </c>
      <c r="C95" s="6"/>
    </row>
    <row r="96" spans="2:3" x14ac:dyDescent="0.3">
      <c r="B96" s="7" t="s">
        <v>281</v>
      </c>
      <c r="C96" s="8">
        <v>129521.1</v>
      </c>
    </row>
    <row r="97" spans="2:3" x14ac:dyDescent="0.3">
      <c r="B97" s="7" t="s">
        <v>262</v>
      </c>
      <c r="C97" s="8">
        <v>6</v>
      </c>
    </row>
    <row r="98" spans="2:3" x14ac:dyDescent="0.3">
      <c r="B98" s="7" t="s">
        <v>282</v>
      </c>
      <c r="C98" s="8">
        <v>2410</v>
      </c>
    </row>
    <row r="99" spans="2:3" ht="15" thickBot="1" x14ac:dyDescent="0.35">
      <c r="B99" s="9" t="s">
        <v>70</v>
      </c>
      <c r="C99" s="10">
        <f>SUM(C96:C98)</f>
        <v>131937.1</v>
      </c>
    </row>
    <row r="100" spans="2:3" ht="16.2" thickBot="1" x14ac:dyDescent="0.35">
      <c r="B100" s="11" t="s">
        <v>4</v>
      </c>
      <c r="C100" s="12">
        <f>SUM(C99+C94)</f>
        <v>30359396.610000007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E261-2E6B-48C3-94E3-EBBA68071B48}">
  <dimension ref="B4:C10"/>
  <sheetViews>
    <sheetView tabSelected="1" workbookViewId="0">
      <selection activeCell="E14" sqref="E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283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59335.35</v>
      </c>
    </row>
    <row r="9" spans="2:3" ht="15" thickBot="1" x14ac:dyDescent="0.35">
      <c r="B9" s="9" t="s">
        <v>4</v>
      </c>
      <c r="C9" s="10">
        <f>SUM(C8:C8)</f>
        <v>59335.35</v>
      </c>
    </row>
    <row r="10" spans="2:3" ht="16.2" thickBot="1" x14ac:dyDescent="0.35">
      <c r="B10" s="11" t="s">
        <v>4</v>
      </c>
      <c r="C10" s="12">
        <f>SUM(C9)</f>
        <v>59335.35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20</vt:i4>
      </vt:variant>
    </vt:vector>
  </HeadingPairs>
  <TitlesOfParts>
    <vt:vector size="20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  <vt:lpstr>15.05.2026</vt:lpstr>
      <vt:lpstr>18.05.2026.</vt:lpstr>
      <vt:lpstr>19.05.2026.</vt:lpstr>
      <vt:lpstr>20.05.2026.</vt:lpstr>
      <vt:lpstr>21.05.2026.</vt:lpstr>
      <vt:lpstr>22.05.2026.</vt:lpstr>
      <vt:lpstr>25.05.2026.</vt:lpstr>
      <vt:lpstr>26.05.2026.</vt:lpstr>
      <vt:lpstr>27.05.2026.</vt:lpstr>
      <vt:lpstr>28.05.2026.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2026-05-29T07:04:54Z</dcterms:modified>
</cp:coreProperties>
</file>